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anessa.zanganelli\Downloads\"/>
    </mc:Choice>
  </mc:AlternateContent>
  <bookViews>
    <workbookView xWindow="0" yWindow="0" windowWidth="21570" windowHeight="7995" activeTab="2"/>
  </bookViews>
  <sheets>
    <sheet name="QUADRO RESUMO - CONSOLIDADO" sheetId="20" r:id="rId1"/>
    <sheet name="operac III" sheetId="18" r:id="rId2"/>
    <sheet name="operac I" sheetId="22" r:id="rId3"/>
    <sheet name="UNIFORME" sheetId="14" r:id="rId4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22" l="1"/>
  <c r="I69" i="18"/>
  <c r="I68" i="22" l="1"/>
  <c r="I74" i="22" s="1"/>
  <c r="I66" i="22"/>
  <c r="I30" i="22"/>
  <c r="H6" i="14"/>
  <c r="I6" i="14" s="1"/>
  <c r="H7" i="14"/>
  <c r="I7" i="14" s="1"/>
  <c r="H8" i="14"/>
  <c r="I8" i="14" s="1"/>
  <c r="H9" i="14"/>
  <c r="I9" i="14" s="1"/>
  <c r="H10" i="14"/>
  <c r="I10" i="14" s="1"/>
  <c r="H5" i="14"/>
  <c r="I5" i="14" s="1"/>
  <c r="I66" i="18"/>
  <c r="B82" i="22"/>
  <c r="B81" i="22"/>
  <c r="B80" i="22"/>
  <c r="H11" i="14" l="1"/>
  <c r="I11" i="14" s="1"/>
  <c r="I12" i="14" s="1"/>
  <c r="I120" i="22" s="1"/>
  <c r="I124" i="22" s="1"/>
  <c r="B81" i="18"/>
  <c r="B80" i="18"/>
  <c r="B82" i="18"/>
  <c r="I67" i="22"/>
  <c r="I122" i="18" l="1"/>
  <c r="I82" i="22"/>
  <c r="H156" i="18"/>
  <c r="E160" i="18"/>
  <c r="H137" i="18"/>
  <c r="I126" i="18"/>
  <c r="I147" i="18" s="1"/>
  <c r="I117" i="18"/>
  <c r="H102" i="18"/>
  <c r="H101" i="18"/>
  <c r="H100" i="18"/>
  <c r="H99" i="18"/>
  <c r="H98" i="18"/>
  <c r="H90" i="18"/>
  <c r="H87" i="18"/>
  <c r="H58" i="18"/>
  <c r="H44" i="18"/>
  <c r="I30" i="18"/>
  <c r="I67" i="18" s="1"/>
  <c r="I36" i="18" l="1"/>
  <c r="I92" i="18" s="1"/>
  <c r="I68" i="18"/>
  <c r="I74" i="18" s="1"/>
  <c r="H104" i="18"/>
  <c r="H88" i="18"/>
  <c r="I99" i="18"/>
  <c r="I42" i="18" l="1"/>
  <c r="I102" i="18"/>
  <c r="I89" i="18"/>
  <c r="I101" i="18"/>
  <c r="I90" i="18"/>
  <c r="I43" i="18"/>
  <c r="I87" i="18"/>
  <c r="I143" i="18"/>
  <c r="I103" i="18"/>
  <c r="I100" i="18"/>
  <c r="I91" i="18"/>
  <c r="I98" i="18"/>
  <c r="I88" i="18"/>
  <c r="I82" i="18"/>
  <c r="H93" i="18"/>
  <c r="E157" i="22"/>
  <c r="H154" i="22"/>
  <c r="H135" i="22"/>
  <c r="I145" i="22"/>
  <c r="I115" i="22"/>
  <c r="H101" i="22"/>
  <c r="H100" i="22"/>
  <c r="H99" i="22"/>
  <c r="H98" i="22"/>
  <c r="H97" i="22"/>
  <c r="H90" i="22"/>
  <c r="H87" i="22"/>
  <c r="H58" i="22"/>
  <c r="H43" i="22"/>
  <c r="H42" i="22"/>
  <c r="I36" i="22"/>
  <c r="I44" i="18" l="1"/>
  <c r="I56" i="18" s="1"/>
  <c r="I104" i="18"/>
  <c r="I116" i="18" s="1"/>
  <c r="I118" i="18" s="1"/>
  <c r="I146" i="18" s="1"/>
  <c r="I93" i="18"/>
  <c r="I145" i="18" s="1"/>
  <c r="I57" i="18"/>
  <c r="I50" i="18"/>
  <c r="I80" i="18"/>
  <c r="I52" i="18"/>
  <c r="I54" i="18"/>
  <c r="I55" i="18"/>
  <c r="I51" i="18"/>
  <c r="I53" i="18"/>
  <c r="H103" i="22"/>
  <c r="I87" i="22"/>
  <c r="I90" i="22"/>
  <c r="I102" i="22"/>
  <c r="I42" i="22"/>
  <c r="I89" i="22"/>
  <c r="I100" i="22"/>
  <c r="I98" i="22"/>
  <c r="I91" i="22"/>
  <c r="H44" i="22"/>
  <c r="I92" i="22"/>
  <c r="I97" i="22"/>
  <c r="I99" i="22"/>
  <c r="I101" i="22"/>
  <c r="I141" i="22"/>
  <c r="I43" i="22"/>
  <c r="H88" i="22"/>
  <c r="I88" i="22" s="1"/>
  <c r="I58" i="18" l="1"/>
  <c r="I81" i="18" s="1"/>
  <c r="H93" i="22"/>
  <c r="I44" i="22"/>
  <c r="I56" i="22" s="1"/>
  <c r="I103" i="22"/>
  <c r="I114" i="22" s="1"/>
  <c r="I116" i="22" s="1"/>
  <c r="I144" i="22" s="1"/>
  <c r="I93" i="22"/>
  <c r="I143" i="22" s="1"/>
  <c r="I54" i="22" l="1"/>
  <c r="I80" i="22"/>
  <c r="I50" i="22"/>
  <c r="I83" i="18"/>
  <c r="I144" i="18" s="1"/>
  <c r="I148" i="18" s="1"/>
  <c r="I131" i="18" s="1"/>
  <c r="I132" i="18" s="1"/>
  <c r="I150" i="18" s="1"/>
  <c r="I53" i="22"/>
  <c r="I55" i="22"/>
  <c r="I57" i="22"/>
  <c r="I51" i="22"/>
  <c r="I52" i="22"/>
  <c r="I134" i="18" l="1"/>
  <c r="I58" i="22"/>
  <c r="I81" i="22" s="1"/>
  <c r="I83" i="22" s="1"/>
  <c r="I142" i="22" s="1"/>
  <c r="I146" i="22" s="1"/>
  <c r="I135" i="18"/>
  <c r="C156" i="18"/>
  <c r="F156" i="18" s="1"/>
  <c r="I136" i="18"/>
  <c r="I129" i="22" l="1"/>
  <c r="I130" i="22" s="1"/>
  <c r="I148" i="22" s="1"/>
  <c r="G4" i="20"/>
  <c r="H4" i="20" s="1"/>
  <c r="I156" i="18"/>
  <c r="I157" i="18" s="1"/>
  <c r="I133" i="18"/>
  <c r="I137" i="18" l="1"/>
  <c r="I149" i="18" s="1"/>
  <c r="I133" i="22"/>
  <c r="I132" i="22"/>
  <c r="C154" i="22"/>
  <c r="F154" i="22" s="1"/>
  <c r="G5" i="20" s="1"/>
  <c r="H5" i="20" s="1"/>
  <c r="I5" i="20" s="1"/>
  <c r="I134" i="22"/>
  <c r="I154" i="22" l="1"/>
  <c r="I155" i="22" s="1"/>
  <c r="I131" i="22"/>
  <c r="I135" i="22" s="1"/>
  <c r="I147" i="22" s="1"/>
  <c r="F6" i="20" l="1"/>
  <c r="I4" i="20" l="1"/>
  <c r="H6" i="20" l="1"/>
  <c r="I6" i="20"/>
</calcChain>
</file>

<file path=xl/sharedStrings.xml><?xml version="1.0" encoding="utf-8"?>
<sst xmlns="http://schemas.openxmlformats.org/spreadsheetml/2006/main" count="619" uniqueCount="230">
  <si>
    <t>Valor (R$)</t>
  </si>
  <si>
    <t>A</t>
  </si>
  <si>
    <t>B</t>
  </si>
  <si>
    <t>C</t>
  </si>
  <si>
    <t>D</t>
  </si>
  <si>
    <t>E</t>
  </si>
  <si>
    <t>F</t>
  </si>
  <si>
    <t>G</t>
  </si>
  <si>
    <t>H</t>
  </si>
  <si>
    <t>2.1</t>
  </si>
  <si>
    <t>2.2</t>
  </si>
  <si>
    <t>INSS</t>
  </si>
  <si>
    <t>Salário Educação</t>
  </si>
  <si>
    <t>SESC ou SESI</t>
  </si>
  <si>
    <t>SEBRAE</t>
  </si>
  <si>
    <t>INCRA</t>
  </si>
  <si>
    <t>FGTS</t>
  </si>
  <si>
    <t>2.3</t>
  </si>
  <si>
    <t>Benefícios Mensais e Diários</t>
  </si>
  <si>
    <t>GPS, FGTS e outras contribuições</t>
  </si>
  <si>
    <t>4.1</t>
  </si>
  <si>
    <t>Intrajornada</t>
  </si>
  <si>
    <t>Custos Indiretos</t>
  </si>
  <si>
    <t>Tributos</t>
  </si>
  <si>
    <t>IDENTIFICAÇÃO DO SERVIÇO</t>
  </si>
  <si>
    <t>Classificação Brasileira de Ocupações (CBO)</t>
  </si>
  <si>
    <t>Salário Normativo da Categoria Profissional</t>
  </si>
  <si>
    <t>Adicional de Insalubridade</t>
  </si>
  <si>
    <t>Outros (especificar)</t>
  </si>
  <si>
    <t>Total</t>
  </si>
  <si>
    <t>13º Salário, Férias e Adicional de Férias</t>
  </si>
  <si>
    <t>Substituto na cobertura de intervalo para repouso ou alimentação</t>
  </si>
  <si>
    <t>MÓDULO 6 - CUSTOS INDIRETOS, TRIBUTOS E LUCRO</t>
  </si>
  <si>
    <t>Módulo 6 – Custos Indiretos, Tributos e Lucro</t>
  </si>
  <si>
    <t>Valor Total por Empregado</t>
  </si>
  <si>
    <t xml:space="preserve">VALOR DO POSTO </t>
  </si>
  <si>
    <t xml:space="preserve">VALOR MENSAL </t>
  </si>
  <si>
    <t xml:space="preserve">VALOR ANUAL </t>
  </si>
  <si>
    <t xml:space="preserve">QUANT. POSTOS </t>
  </si>
  <si>
    <t xml:space="preserve">ITEM </t>
  </si>
  <si>
    <t>Meia - Cor preta, tipo social.</t>
  </si>
  <si>
    <t xml:space="preserve">Descrição/Especificação   </t>
  </si>
  <si>
    <t xml:space="preserve">VALOR POR POSTO/12 MESES </t>
  </si>
  <si>
    <t xml:space="preserve"> PLANILHA DE CUSTOS E FORMAÇÃO DE PREÇOS </t>
  </si>
  <si>
    <t>Nº Processo</t>
  </si>
  <si>
    <t>Licitação Nº</t>
  </si>
  <si>
    <t>DIA __/__/__ às __:__ HORAS</t>
  </si>
  <si>
    <t>DISCRIMINAÇÃO DOS SERVIÇOS (DADOS REFERENTE À CONTRATAÇÃO)</t>
  </si>
  <si>
    <t>Data de apresentação da proposta (dia/mês/ano)</t>
  </si>
  <si>
    <t>Município/UF</t>
  </si>
  <si>
    <t>Nº de meses de execução contratual</t>
  </si>
  <si>
    <t>Nº de dias p/ o cálculo do vale transporte e auxílio alimentação</t>
  </si>
  <si>
    <t>Tipo de Serviço</t>
  </si>
  <si>
    <t xml:space="preserve"> Unidade de Medida</t>
  </si>
  <si>
    <t>1. MÓDULOS</t>
  </si>
  <si>
    <t>Mão de obra vinculada à execução contratual</t>
  </si>
  <si>
    <t>Dados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</si>
  <si>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</si>
  <si>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</si>
  <si>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</si>
  <si>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 1: Deverá ser elaborado um quadro para cada tipo de serviço.</t>
  </si>
  <si>
    <t>MÓDULO 01 - COMPOSIÇÃO DA REMUNERAÇÃO</t>
  </si>
  <si>
    <t>Composição da Remuneração</t>
  </si>
  <si>
    <t xml:space="preserve">Adicional Noturno  </t>
  </si>
  <si>
    <t xml:space="preserve">Adicional de Hora Noturna Reduzida </t>
  </si>
  <si>
    <t>Nota 1: O Módulo 1 refere-se ao valor mensal devido ao empregado pela prestação do serviço no período de 12 meses.</t>
  </si>
  <si>
    <t>MÓDULO 02 - ENCARGOS E BENEFÍCIOS ANUAIS, MENSAIS E DIÁRIOS</t>
  </si>
  <si>
    <t>Submódulo 2.1 - 13° (décimo terceiro) Salário, Férias e Adicional de Férias</t>
  </si>
  <si>
    <t>%</t>
  </si>
  <si>
    <t xml:space="preserve">13º Salário                                                                                </t>
  </si>
  <si>
    <t xml:space="preserve">Férias e Adicional de Férias                             </t>
  </si>
  <si>
    <t>Submódulo 2.2 -Encargos Previdenciários (GPS), Fundo de Garantia por Tempo de Serviço (FGTS) e outras contribuições.</t>
  </si>
  <si>
    <t>SENAC ou SENAI</t>
  </si>
  <si>
    <t>TOTAL</t>
  </si>
  <si>
    <t>Submódulo 2.3 - Benefícios Mensais e Diários</t>
  </si>
  <si>
    <t>Afastamento maternidade</t>
  </si>
  <si>
    <t>MÓDULO 03 - PROVISÃO PARA RESCISÃO</t>
  </si>
  <si>
    <t>Provisão para rescisão</t>
  </si>
  <si>
    <t>Incidência do FGTS sobre Aviso prévio indenizado</t>
  </si>
  <si>
    <t xml:space="preserve">Aviso prévio trabalhado                                                                              </t>
  </si>
  <si>
    <t>Incidência de GPS, FGTS e outras contribuições sobre o Aviso Prévio Trabalhado</t>
  </si>
  <si>
    <r>
      <t xml:space="preserve">Multa do FGTS e contribuição social sobre aviso prévio trabalhado </t>
    </r>
    <r>
      <rPr>
        <b/>
        <i/>
        <sz val="14"/>
        <color indexed="8"/>
        <rFont val="Arial Unicode MS"/>
        <family val="2"/>
      </rPr>
      <t/>
    </r>
  </si>
  <si>
    <t>MÓDULO 04 - CUSTO DE REPOSIÇÃO DO PROFISSIONAL AUSENTE</t>
  </si>
  <si>
    <t>Custo de Reposição do Profissional Ausente</t>
  </si>
  <si>
    <t>Submódulo 4.1 - Substituto nas Ausências Legais</t>
  </si>
  <si>
    <t>Substituto nas Ausências legais</t>
  </si>
  <si>
    <t xml:space="preserve">Substituto na cobertura de Aus. por acidente de trabalho               </t>
  </si>
  <si>
    <t>Submódulo 4.2 - Intrajornada</t>
  </si>
  <si>
    <t xml:space="preserve">4.2 </t>
  </si>
  <si>
    <t>Quadro - Resumo do Módulo 4 - Custo de Reposição do Profissional Ausente</t>
  </si>
  <si>
    <t>4.</t>
  </si>
  <si>
    <t xml:space="preserve"> Substituto nas Ausências legais</t>
  </si>
  <si>
    <t>Encargos previdenciários e FGTS</t>
  </si>
  <si>
    <t xml:space="preserve"> Substituto na Intrajornada</t>
  </si>
  <si>
    <t>MÓDULO 05 - INSUMOS DIVERSOS</t>
  </si>
  <si>
    <t>5.</t>
  </si>
  <si>
    <t>Insumos Diversos</t>
  </si>
  <si>
    <t>6.</t>
  </si>
  <si>
    <t>Custos Indiretos, Tributos e Lucro</t>
  </si>
  <si>
    <t>Lucro</t>
  </si>
  <si>
    <t>C.1</t>
  </si>
  <si>
    <t>PIS</t>
  </si>
  <si>
    <t>C.2</t>
  </si>
  <si>
    <t>COFINS</t>
  </si>
  <si>
    <t>C.3</t>
  </si>
  <si>
    <t>ISS</t>
  </si>
  <si>
    <t>TOTAL DO BDI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</si>
  <si>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</si>
  <si>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</si>
  <si>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</si>
  <si>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</si>
  <si>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</si>
  <si>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 A + B + C + D + E)</t>
  </si>
  <si>
    <t>3. QUADRO-RESUMO DO VALOR MENSAL DOS SERVIÇOS</t>
  </si>
  <si>
    <t>Tipo de serviço</t>
  </si>
  <si>
    <t>Valor proposto por empregado</t>
  </si>
  <si>
    <t>Qtde de empregados por posto</t>
  </si>
  <si>
    <t>Valor proposto por posto</t>
  </si>
  <si>
    <t>Qtde de postos</t>
  </si>
  <si>
    <t>Valor total do serviço</t>
  </si>
  <si>
    <t>(A)</t>
  </si>
  <si>
    <t>(B)</t>
  </si>
  <si>
    <t>(C)</t>
  </si>
  <si>
    <t>(D) = (B x C)</t>
  </si>
  <si>
    <t>(E)</t>
  </si>
  <si>
    <t>(F) = (D x E)</t>
  </si>
  <si>
    <t>I</t>
  </si>
  <si>
    <t xml:space="preserve">Serviço </t>
  </si>
  <si>
    <t>BDI</t>
  </si>
  <si>
    <t>A - Taxa de Administração / Custos Indiretos</t>
  </si>
  <si>
    <t>BONIFICAÇÕES</t>
  </si>
  <si>
    <t>B - Taxa de Lucro</t>
  </si>
  <si>
    <t>DESPESAS INDIRETAS</t>
  </si>
  <si>
    <t>C - Tributos</t>
  </si>
  <si>
    <t>IMPOSTOS</t>
  </si>
  <si>
    <t xml:space="preserve">Materiais (crachá) </t>
  </si>
  <si>
    <t xml:space="preserve">Depreciação /Equipamentos (ponto ) </t>
  </si>
  <si>
    <t xml:space="preserve">Salário Base </t>
  </si>
  <si>
    <t>4110-10</t>
  </si>
  <si>
    <t xml:space="preserve">posto </t>
  </si>
  <si>
    <t xml:space="preserve">CATSER </t>
  </si>
  <si>
    <t xml:space="preserve">OBS: </t>
  </si>
  <si>
    <t>1º de janeiro de 2025</t>
  </si>
  <si>
    <t xml:space="preserve">VALOR PARA  12 MESES </t>
  </si>
  <si>
    <t xml:space="preserve">Adicional de periculosidade </t>
  </si>
  <si>
    <t>LOTE</t>
  </si>
  <si>
    <t xml:space="preserve">ESPECIFICAÇÃO </t>
  </si>
  <si>
    <t xml:space="preserve">VALOR PARA 12 MESES </t>
  </si>
  <si>
    <r>
      <rPr>
        <sz val="10"/>
        <color indexed="8"/>
        <rFont val="Arial"/>
        <family val="2"/>
      </rPr>
      <t xml:space="preserve">Ano Acordo, Convenção ou Sentença Normativa em Dissídio Coletivo /             </t>
    </r>
  </si>
  <si>
    <r>
      <t xml:space="preserve">Aviso prévio indenizado      </t>
    </r>
    <r>
      <rPr>
        <b/>
        <i/>
        <sz val="10"/>
        <color indexed="8"/>
        <rFont val="Arial"/>
        <family val="2"/>
      </rPr>
      <t xml:space="preserve">   </t>
    </r>
  </si>
  <si>
    <r>
      <t>Multa do FGTS e contribuição social sobre o aviso prévio indenizado (Rescisão sem Justa Causa)</t>
    </r>
    <r>
      <rPr>
        <i/>
        <sz val="10"/>
        <color indexed="8"/>
        <rFont val="Arial"/>
        <family val="2"/>
      </rPr>
      <t xml:space="preserve"> </t>
    </r>
    <r>
      <rPr>
        <i/>
        <sz val="12"/>
        <color indexed="8"/>
        <rFont val="Arial Unicode MS"/>
      </rPr>
      <t/>
    </r>
  </si>
  <si>
    <r>
      <t xml:space="preserve">Substituto na cobertura de Férias                                                        </t>
    </r>
    <r>
      <rPr>
        <b/>
        <i/>
        <sz val="10"/>
        <color indexed="8"/>
        <rFont val="Arial"/>
        <family val="2"/>
      </rPr>
      <t xml:space="preserve"> </t>
    </r>
  </si>
  <si>
    <r>
      <t xml:space="preserve">Substituto na cobertura de Ausências legais </t>
    </r>
    <r>
      <rPr>
        <b/>
        <sz val="10"/>
        <color indexed="8"/>
        <rFont val="Arial"/>
        <family val="2"/>
      </rPr>
      <t xml:space="preserve">                                              </t>
    </r>
  </si>
  <si>
    <r>
      <t>Substituto na cobertura de Licença-Paternidade</t>
    </r>
    <r>
      <rPr>
        <b/>
        <i/>
        <sz val="10"/>
        <color indexed="8"/>
        <rFont val="Arial"/>
        <family val="2"/>
      </rPr>
      <t xml:space="preserve">                                  </t>
    </r>
  </si>
  <si>
    <r>
      <t>Substituto na cobertura de Afastamento Maternidade</t>
    </r>
    <r>
      <rPr>
        <b/>
        <sz val="10"/>
        <color indexed="8"/>
        <rFont val="Arial"/>
        <family val="2"/>
      </rPr>
      <t xml:space="preserve">              </t>
    </r>
  </si>
  <si>
    <r>
      <t xml:space="preserve">(1+A)x (1+B) </t>
    </r>
    <r>
      <rPr>
        <sz val="10"/>
        <color indexed="8"/>
        <rFont val="Arial"/>
        <family val="2"/>
      </rPr>
      <t xml:space="preserve"> -1 </t>
    </r>
  </si>
  <si>
    <t>Posto</t>
  </si>
  <si>
    <t>Nota 2: A planilha será calculada considerando o valor mensal do empregado.</t>
  </si>
  <si>
    <t>25100.000416/2025-97</t>
  </si>
  <si>
    <t xml:space="preserve">Total </t>
  </si>
  <si>
    <t>Encargos e Benefícios Anuais, Mensais e Diários</t>
  </si>
  <si>
    <t>Uniformes</t>
  </si>
  <si>
    <t>2. QUADRO-RESUMO DO CUSTO POR EMPREGADO</t>
  </si>
  <si>
    <t>Mão-de-Obra vinculada à execução contratual (valor por empregado)</t>
  </si>
  <si>
    <t xml:space="preserve">Substituto na cobertura de Ausência por acidente de trabalho               </t>
  </si>
  <si>
    <t>Nota: Valores mensais por empregado para Kit com dois uniformes.</t>
  </si>
  <si>
    <t xml:space="preserve">                           1-C</t>
  </si>
  <si>
    <t>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 licitantes, quando tributados pelo regime de incidência não-cumulativa de PIS e COFINS, cotem na planilha de custos e formação de preços (que detalham os componentes dos seus custos) as alíquotas médias efetivamente recolhidas dessas contribuições.</t>
  </si>
  <si>
    <t>Aparcela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 licitantes, quando tributados pelo regime de incidência não-cumulativa de PIS e COFINS, cotem na planilha de custos e formação de preços (que detalham os componentes dos seus custos) as alíquotas médias efetivamente recolhidas dessas contribuições</t>
  </si>
  <si>
    <t xml:space="preserve">Ano Acordo, Convenção ou Sentença Normativa em Dissídio Coletivo            </t>
  </si>
  <si>
    <t>Administrativo</t>
  </si>
  <si>
    <t>A.1</t>
  </si>
  <si>
    <r>
      <t xml:space="preserve">Substituto na cobertura de Outras ausências (Especificar)                             </t>
    </r>
    <r>
      <rPr>
        <i/>
        <sz val="10"/>
        <color indexed="8"/>
        <rFont val="Arial"/>
        <family val="2"/>
      </rPr>
      <t xml:space="preserve">  </t>
    </r>
  </si>
  <si>
    <t>A.2</t>
  </si>
  <si>
    <t>Valor do Vale Transporte Descontado</t>
  </si>
  <si>
    <r>
      <rPr>
        <b/>
        <vertAlign val="superscript"/>
        <sz val="10"/>
        <color rgb="FFC00000"/>
        <rFont val="Arial"/>
        <family val="2"/>
      </rPr>
      <t>Nota 4</t>
    </r>
    <r>
      <rPr>
        <sz val="10"/>
        <color indexed="8"/>
        <rFont val="Arial"/>
        <family val="2"/>
      </rPr>
      <t xml:space="preserve">Seguro acidente do trabalho    </t>
    </r>
    <r>
      <rPr>
        <b/>
        <i/>
        <sz val="10"/>
        <color indexed="8"/>
        <rFont val="Arial"/>
        <family val="2"/>
      </rPr>
      <t xml:space="preserve"> </t>
    </r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</si>
  <si>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</si>
  <si>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</si>
  <si>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2: Observar a previsão dos benefícios contidos em Acordos, Convenções e Dissídios Coletivos de Trabalho e atentar-se ao disposto no art. 6º desta Instrução Normativa.</t>
  </si>
  <si>
    <r>
      <t xml:space="preserve">Substituto na cobertura de Outras ausências (Especificar)                                          </t>
    </r>
    <r>
      <rPr>
        <i/>
        <sz val="10"/>
        <color theme="1"/>
        <rFont val="Arial"/>
        <family val="2"/>
      </rPr>
      <t xml:space="preserve">  </t>
    </r>
  </si>
  <si>
    <t>Quadro - Resumo do Módulo 2 -Encargos e Benefícios Anuais, Mensais e Diários</t>
  </si>
  <si>
    <t>QUADRO RESUMO  -  VALOR REFERENCIAL (ESTIMATIVA DE CUSTOS DA CONTRATAÇÃO)</t>
  </si>
  <si>
    <t>VALOR TOTAL ESTIMADO DA CONTRATAÇÃO</t>
  </si>
  <si>
    <r>
      <rPr>
        <b/>
        <sz val="10"/>
        <color indexed="10"/>
        <rFont val="Arial"/>
        <family val="2"/>
      </rPr>
      <t>Nota 4:</t>
    </r>
    <r>
      <rPr>
        <b/>
        <sz val="10"/>
        <color indexed="8"/>
        <rFont val="Arial"/>
        <family val="2"/>
      </rPr>
      <t xml:space="preserve"> O licitante deverá preencher o item “Riscos Ambientais do Trabalho – RAT/SAT” da planilha de custos e formação de preços considerando o valor de seu FAP, a ser comprovado no envio de sua proposta adequada ao lance vencedor, mediante apresentação da GFIP ou outro documento apto a fazê-lo;</t>
    </r>
  </si>
  <si>
    <r>
      <t>Nota 1: O valor informado deverá ser o custo real do benefício (</t>
    </r>
    <r>
      <rPr>
        <b/>
        <sz val="10"/>
        <color indexed="8"/>
        <rFont val="Arial"/>
        <family val="2"/>
      </rPr>
      <t>descontado o valor eventualmente pago pelo empregado</t>
    </r>
    <r>
      <rPr>
        <sz val="10"/>
        <color indexed="8"/>
        <rFont val="Arial"/>
        <family val="2"/>
      </rPr>
      <t>).</t>
    </r>
  </si>
  <si>
    <t>Nota 3: Esses percentuais incidem sobre o Módulo 1, o Submódulo 2.1, o Módulo 3, Módulo 4 e o Módulo 6.</t>
  </si>
  <si>
    <t>Nota 1: Os itens que contemplam o módulo 4 se referem ao custo dos dias trabalhados pelo repositor/substituto que por ventura venha cobrir o empregado nos casos de Ausências Legais (Submódulo 4.1) e/ou na Intrajornada (Submódulo 4.2), a depender da prestação do serviço.</t>
  </si>
  <si>
    <t>Nota 2: Haverá a incidência do Submódulo 2.2 sobre esse módulo.</t>
  </si>
  <si>
    <t xml:space="preserve">Depreciação /Equipamentos (ponto) </t>
  </si>
  <si>
    <t>Nota: Valores mensais por empregado.</t>
  </si>
  <si>
    <t>Nota 1: Custos Indiretos, Tributos e Lucro por empregado.</t>
  </si>
  <si>
    <t>Nota 2: O valor referente a tributos é obtido aplicando-se o percentual sobre o valor do faturamento.</t>
  </si>
  <si>
    <t>Nota 1: Como a planilha de custos e formação de preços é calculada mensalmente, provisiona-se proporcionalmente 1/12 (um doze avos) dos valores referentes a gratificação natalina e adicional de férias.</t>
  </si>
  <si>
    <t>Nota 2: O adicional de férias contido no Submódulo 2.1 corresponde a 1/3 (um terço) da remuneração que por sua vez é divido por 12 (doze) conforme Nota 1 acima.</t>
  </si>
  <si>
    <t>Nota 1: Quando houver a necessidade de reposição de um empregado durante sua ausência nos casos de intervalo para repouso ou alimentação deve-se contemplar o Submódulo 4.2.</t>
  </si>
  <si>
    <t>25210.000330/2025-17</t>
  </si>
  <si>
    <t>João Pessoa-PB</t>
  </si>
  <si>
    <t xml:space="preserve">Convenção Coletiva PB000113/2025 </t>
  </si>
  <si>
    <t xml:space="preserve">ASSISTENTE OPERACIONAL ADMINISTRATIVO III - NÍVEL MÉDIO - 40 HORAS SEMANAIS     </t>
  </si>
  <si>
    <t>ASSISTENTE OPERACIONAL ADMINISTRATIVO III</t>
  </si>
  <si>
    <t xml:space="preserve">Auxílio Alimentação </t>
  </si>
  <si>
    <t xml:space="preserve">Desconto 6% sobre o salário base </t>
  </si>
  <si>
    <t>Transporte - valor estimado</t>
  </si>
  <si>
    <t>Blazer em microfibra, cor preta , tecido leve, básico, corte clássico, anatômico,  compatível com as demais peças que compõem o conjunto de uniforme. (UN)</t>
  </si>
  <si>
    <t>MÉDIA</t>
  </si>
  <si>
    <t>Quntidade estimada por colaborador</t>
  </si>
  <si>
    <t>Quantidade de colaboradores</t>
  </si>
  <si>
    <t>Custo mensal</t>
  </si>
  <si>
    <t>Custo total anual</t>
  </si>
  <si>
    <t xml:space="preserve"> Camisa social em tricoline mista, com 65% algodão e 35% poliéster, gola dupla reforçada,  manga curta, estampa lisa, cor branca , com logotipo da empresa. (UN)</t>
  </si>
  <si>
    <t>Calça social em Oxford, corte clássico, zíper de metal inoxidável, cor preta. (UN)</t>
  </si>
  <si>
    <t xml:space="preserve"> Sapato social, em couro macio legítimo 100%, cor preta, confortável, compatível com a  natureza do serviço. (PAR)</t>
  </si>
  <si>
    <t>Crachá</t>
  </si>
  <si>
    <t xml:space="preserve"> VALOR TOTAL  </t>
  </si>
  <si>
    <t xml:space="preserve">Salário Normativo da Categoria Profissional </t>
  </si>
  <si>
    <t>Paraíba</t>
  </si>
  <si>
    <t xml:space="preserve">Quantidade total a contratar </t>
  </si>
  <si>
    <t xml:space="preserve">ASSISTENTE OPERACIONAL ADMINISTRATIVO I - NÍVEL SUPERIOR - 40 HORAS SEMANAIS     </t>
  </si>
  <si>
    <t>ASSISTENTE OPERACIONAL ADMINISTRATIVO I</t>
  </si>
  <si>
    <t xml:space="preserve">Auxílio Alimentação  </t>
  </si>
  <si>
    <t>ASSISTENTE OPERACIONAL ADMINISTRATIVO III - NÍVEL MÉDIO  - CBO  4110-10</t>
  </si>
  <si>
    <t>ASSISTENTE OPERACIONAL ADMINISTRATIVO I - NÍVEL SUPERIOR  - CBO 4110-10</t>
  </si>
  <si>
    <t xml:space="preserve">UNIFORME  </t>
  </si>
  <si>
    <t>Quantidade total a contratar</t>
  </si>
  <si>
    <r>
      <rPr>
        <b/>
        <vertAlign val="superscript"/>
        <sz val="10"/>
        <color rgb="FFC00000"/>
        <rFont val="Arial"/>
        <family val="2"/>
      </rPr>
      <t xml:space="preserve"> </t>
    </r>
    <r>
      <rPr>
        <sz val="10"/>
        <color theme="1"/>
        <rFont val="Arial"/>
        <family val="2"/>
      </rPr>
      <t>Assistência Odontológica (Cláusula Décima Quarta - CCT)</t>
    </r>
  </si>
  <si>
    <t>Assistência Funeral  (Cláusula Décima Sexta - CCT)</t>
  </si>
  <si>
    <r>
      <rPr>
        <b/>
        <vertAlign val="superscript"/>
        <sz val="10"/>
        <color rgb="FFC00000"/>
        <rFont val="Arial"/>
        <family val="2"/>
      </rPr>
      <t xml:space="preserve"> </t>
    </r>
    <r>
      <rPr>
        <sz val="10"/>
        <color theme="1"/>
        <rFont val="Arial"/>
        <family val="2"/>
      </rPr>
      <t>Seguro de vida  (Cláusula Décima Oitava - CCT)</t>
    </r>
  </si>
  <si>
    <t>Assistência  e Cuidado Pessoal  (Cláusula Vigésima - CCT)</t>
  </si>
  <si>
    <t xml:space="preserve"> Seguro de vida  (Cláusula Décima Oitava - CCT)</t>
  </si>
  <si>
    <t xml:space="preserve"> Assistência Odontológica (Cláusula Décima Quarta - CCT)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</si>
</sst>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 &quot;#,##0.00\ ;&quot; R$ (&quot;#,##0.00\);&quot; R$ -&quot;#\ ;@\ "/>
    <numFmt numFmtId="165" formatCode="#,##0.00\ ;&quot; (&quot;#,##0.00\);&quot; -&quot;#\ ;@\ "/>
    <numFmt numFmtId="166" formatCode="_(&quot;R$ &quot;* #,##0.00_);_(&quot;R$ &quot;* \(#,##0.00\);_(&quot;R$ &quot;* &quot;-&quot;??_);_(@_)"/>
    <numFmt numFmtId="167" formatCode="#,##0.00&quot; &quot;;#,##0.00&quot; &quot;;&quot;-&quot;#&quot; &quot;;&quot; &quot;@&quot; &quot;"/>
    <numFmt numFmtId="168" formatCode="_(* #,##0.00_);_(* \(#,##0.00\);_(* \-??_);_(@_)"/>
    <numFmt numFmtId="169" formatCode="&quot;R$&quot;\ #,##0.00;[Red]&quot;R$&quot;\ #,##0.00"/>
    <numFmt numFmtId="170" formatCode="_-&quot;R$&quot;* #,##0.00_-;\-&quot;R$&quot;* #,##0.00_-;_-&quot;R$&quot;* &quot;-&quot;??_-;_-@_-"/>
    <numFmt numFmtId="171" formatCode="0.0000000"/>
    <numFmt numFmtId="172" formatCode="#,##0_ ;\-#,##0\ 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angal"/>
      <family val="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11"/>
      <name val="Times New Roman"/>
      <family val="1"/>
    </font>
    <font>
      <sz val="11"/>
      <color rgb="FF000000"/>
      <name val="Calibri2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</font>
    <font>
      <sz val="10"/>
      <color rgb="FF000000"/>
      <name val="Arial"/>
      <family val="2"/>
    </font>
    <font>
      <sz val="11"/>
      <color theme="1"/>
      <name val="Arial1"/>
    </font>
    <font>
      <b/>
      <sz val="12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 Unicode MS"/>
      <family val="2"/>
    </font>
    <font>
      <sz val="16"/>
      <color theme="1"/>
      <name val="Arial Unicode MS"/>
      <family val="2"/>
    </font>
    <font>
      <b/>
      <i/>
      <sz val="14"/>
      <color indexed="8"/>
      <name val="Arial Unicode MS"/>
      <family val="2"/>
    </font>
    <font>
      <sz val="16"/>
      <name val="Arial Unicode MS"/>
    </font>
    <font>
      <i/>
      <sz val="12"/>
      <color indexed="8"/>
      <name val="Arial Unicode MS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rgb="FFFF0000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u/>
      <sz val="10"/>
      <color theme="1"/>
      <name val="Arial"/>
      <family val="2"/>
    </font>
    <font>
      <b/>
      <vertAlign val="superscript"/>
      <sz val="10"/>
      <color rgb="FFC00000"/>
      <name val="Arial"/>
      <family val="2"/>
    </font>
    <font>
      <i/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indexed="10"/>
      <name val="Arial"/>
      <family val="2"/>
    </font>
    <font>
      <sz val="1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FFFF00"/>
      </patternFill>
    </fill>
    <fill>
      <patternFill patternType="solid">
        <fgColor theme="0"/>
        <bgColor rgb="FFFCC79B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7" fontId="9" fillId="0" borderId="0" applyBorder="0" applyProtection="0">
      <alignment vertical="top"/>
    </xf>
    <xf numFmtId="44" fontId="3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ill="0" applyBorder="0" applyAlignment="0" applyProtection="0"/>
    <xf numFmtId="44" fontId="2" fillId="0" borderId="0" applyFont="0" applyFill="0" applyBorder="0" applyAlignment="0" applyProtection="0"/>
    <xf numFmtId="164" fontId="4" fillId="0" borderId="0" applyFill="0" applyBorder="0" applyAlignment="0" applyProtection="0"/>
    <xf numFmtId="166" fontId="2" fillId="0" borderId="0" applyFill="0" applyBorder="0" applyAlignment="0" applyProtection="0"/>
    <xf numFmtId="0" fontId="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0" fontId="6" fillId="0" borderId="3" applyAlignment="0" applyProtection="0"/>
    <xf numFmtId="0" fontId="7" fillId="0" borderId="0" applyNumberFormat="0" applyFill="0" applyBorder="0" applyAlignment="0" applyProtection="0"/>
    <xf numFmtId="0" fontId="6" fillId="0" borderId="3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9">
    <xf numFmtId="0" fontId="0" fillId="0" borderId="0" xfId="0"/>
    <xf numFmtId="0" fontId="10" fillId="0" borderId="0" xfId="0" applyFont="1"/>
    <xf numFmtId="0" fontId="10" fillId="2" borderId="0" xfId="0" applyFont="1" applyFill="1"/>
    <xf numFmtId="0" fontId="12" fillId="2" borderId="0" xfId="0" applyFont="1" applyFill="1"/>
    <xf numFmtId="0" fontId="10" fillId="2" borderId="0" xfId="0" applyFont="1" applyFill="1" applyAlignment="1">
      <alignment horizontal="center"/>
    </xf>
    <xf numFmtId="0" fontId="17" fillId="0" borderId="0" xfId="0" applyFont="1"/>
    <xf numFmtId="44" fontId="20" fillId="2" borderId="4" xfId="1" applyFont="1" applyFill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10" fillId="0" borderId="0" xfId="0" applyFont="1" applyAlignment="1">
      <alignment horizontal="center"/>
    </xf>
    <xf numFmtId="0" fontId="30" fillId="0" borderId="0" xfId="0" applyFont="1"/>
    <xf numFmtId="44" fontId="17" fillId="0" borderId="0" xfId="1" applyFont="1" applyAlignment="1"/>
    <xf numFmtId="44" fontId="17" fillId="2" borderId="0" xfId="1" applyFont="1" applyFill="1" applyAlignment="1"/>
    <xf numFmtId="0" fontId="17" fillId="2" borderId="0" xfId="0" applyFont="1" applyFill="1"/>
    <xf numFmtId="44" fontId="20" fillId="4" borderId="0" xfId="1" applyFont="1" applyFill="1" applyBorder="1" applyAlignment="1">
      <alignment vertical="center"/>
    </xf>
    <xf numFmtId="0" fontId="17" fillId="0" borderId="17" xfId="0" applyFont="1" applyBorder="1"/>
    <xf numFmtId="0" fontId="18" fillId="3" borderId="6" xfId="0" applyFont="1" applyFill="1" applyBorder="1" applyAlignment="1">
      <alignment vertical="center"/>
    </xf>
    <xf numFmtId="0" fontId="18" fillId="6" borderId="0" xfId="0" applyFont="1" applyFill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0" fontId="17" fillId="2" borderId="17" xfId="0" applyFont="1" applyFill="1" applyBorder="1"/>
    <xf numFmtId="0" fontId="21" fillId="6" borderId="0" xfId="0" applyFont="1" applyFill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18" fillId="3" borderId="5" xfId="0" applyFont="1" applyFill="1" applyBorder="1" applyAlignment="1">
      <alignment vertical="center"/>
    </xf>
    <xf numFmtId="0" fontId="19" fillId="2" borderId="5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44" fontId="13" fillId="2" borderId="5" xfId="1" applyFont="1" applyFill="1" applyBorder="1" applyAlignment="1">
      <alignment vertical="center"/>
    </xf>
    <xf numFmtId="44" fontId="13" fillId="2" borderId="6" xfId="1" applyFont="1" applyFill="1" applyBorder="1" applyAlignment="1">
      <alignment vertical="center"/>
    </xf>
    <xf numFmtId="0" fontId="29" fillId="0" borderId="0" xfId="0" applyFont="1" applyAlignment="1">
      <alignment horizontal="center"/>
    </xf>
    <xf numFmtId="0" fontId="29" fillId="0" borderId="0" xfId="0" applyFont="1"/>
    <xf numFmtId="44" fontId="18" fillId="3" borderId="4" xfId="1" applyFont="1" applyFill="1" applyBorder="1" applyAlignment="1">
      <alignment horizontal="center" vertical="center" wrapText="1"/>
    </xf>
    <xf numFmtId="0" fontId="25" fillId="2" borderId="0" xfId="0" applyFont="1" applyFill="1"/>
    <xf numFmtId="0" fontId="27" fillId="0" borderId="0" xfId="0" applyFont="1"/>
    <xf numFmtId="0" fontId="31" fillId="0" borderId="0" xfId="0" applyFont="1"/>
    <xf numFmtId="0" fontId="32" fillId="5" borderId="20" xfId="0" applyFont="1" applyFill="1" applyBorder="1" applyAlignment="1">
      <alignment horizontal="center" vertical="center" wrapText="1"/>
    </xf>
    <xf numFmtId="0" fontId="32" fillId="5" borderId="20" xfId="0" applyFont="1" applyFill="1" applyBorder="1" applyAlignment="1">
      <alignment horizontal="center" wrapText="1"/>
    </xf>
    <xf numFmtId="0" fontId="11" fillId="0" borderId="20" xfId="0" applyFont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/>
    </xf>
    <xf numFmtId="0" fontId="32" fillId="0" borderId="16" xfId="0" applyFont="1" applyBorder="1"/>
    <xf numFmtId="44" fontId="32" fillId="0" borderId="16" xfId="1" applyFont="1" applyBorder="1" applyAlignment="1"/>
    <xf numFmtId="44" fontId="32" fillId="0" borderId="16" xfId="0" applyNumberFormat="1" applyFont="1" applyBorder="1" applyAlignment="1">
      <alignment horizontal="center"/>
    </xf>
    <xf numFmtId="44" fontId="11" fillId="2" borderId="16" xfId="0" applyNumberFormat="1" applyFont="1" applyFill="1" applyBorder="1" applyAlignment="1">
      <alignment horizontal="center" vertical="center" wrapText="1"/>
    </xf>
    <xf numFmtId="0" fontId="23" fillId="0" borderId="19" xfId="0" applyFont="1" applyBorder="1"/>
    <xf numFmtId="0" fontId="32" fillId="5" borderId="18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32" fillId="5" borderId="20" xfId="0" applyFont="1" applyFill="1" applyBorder="1" applyAlignment="1">
      <alignment horizontal="center" vertical="center"/>
    </xf>
    <xf numFmtId="0" fontId="34" fillId="0" borderId="4" xfId="0" applyFont="1" applyBorder="1"/>
    <xf numFmtId="0" fontId="35" fillId="0" borderId="4" xfId="0" applyFont="1" applyBorder="1" applyAlignment="1">
      <alignment horizontal="center"/>
    </xf>
    <xf numFmtId="169" fontId="34" fillId="0" borderId="4" xfId="45" applyNumberFormat="1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44" fontId="34" fillId="0" borderId="4" xfId="1" applyFont="1" applyBorder="1" applyAlignment="1">
      <alignment vertical="center"/>
    </xf>
    <xf numFmtId="44" fontId="2" fillId="0" borderId="4" xfId="1" applyFont="1" applyBorder="1" applyAlignment="1">
      <alignment vertical="center"/>
    </xf>
    <xf numFmtId="44" fontId="35" fillId="0" borderId="4" xfId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0" fontId="34" fillId="0" borderId="4" xfId="0" applyNumberFormat="1" applyFont="1" applyBorder="1" applyAlignment="1">
      <alignment horizontal="center" vertical="center"/>
    </xf>
    <xf numFmtId="10" fontId="34" fillId="0" borderId="4" xfId="45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/>
    </xf>
    <xf numFmtId="0" fontId="34" fillId="0" borderId="6" xfId="0" applyFont="1" applyBorder="1" applyAlignment="1">
      <alignment vertical="center"/>
    </xf>
    <xf numFmtId="10" fontId="34" fillId="0" borderId="4" xfId="45" applyNumberFormat="1" applyFont="1" applyBorder="1" applyAlignment="1">
      <alignment horizontal="center" vertical="center"/>
    </xf>
    <xf numFmtId="0" fontId="34" fillId="0" borderId="0" xfId="0" applyFont="1"/>
    <xf numFmtId="10" fontId="35" fillId="0" borderId="0" xfId="0" applyNumberFormat="1" applyFont="1" applyAlignment="1">
      <alignment horizontal="center"/>
    </xf>
    <xf numFmtId="10" fontId="34" fillId="0" borderId="0" xfId="45" applyNumberFormat="1" applyFont="1" applyBorder="1"/>
    <xf numFmtId="0" fontId="34" fillId="0" borderId="13" xfId="0" applyFont="1" applyBorder="1"/>
    <xf numFmtId="0" fontId="34" fillId="0" borderId="0" xfId="0" applyFont="1" applyAlignment="1">
      <alignment vertical="center"/>
    </xf>
    <xf numFmtId="44" fontId="34" fillId="0" borderId="4" xfId="1" applyFont="1" applyBorder="1" applyAlignment="1">
      <alignment horizontal="center"/>
    </xf>
    <xf numFmtId="44" fontId="34" fillId="0" borderId="0" xfId="0" applyNumberFormat="1" applyFont="1"/>
    <xf numFmtId="0" fontId="34" fillId="0" borderId="5" xfId="0" applyFont="1" applyBorder="1" applyAlignment="1">
      <alignment vertical="center"/>
    </xf>
    <xf numFmtId="0" fontId="34" fillId="0" borderId="7" xfId="0" applyFont="1" applyBorder="1" applyAlignment="1">
      <alignment vertical="center"/>
    </xf>
    <xf numFmtId="44" fontId="34" fillId="0" borderId="4" xfId="1" applyFont="1" applyBorder="1" applyAlignment="1"/>
    <xf numFmtId="10" fontId="34" fillId="0" borderId="4" xfId="45" applyNumberFormat="1" applyFont="1" applyBorder="1" applyAlignment="1">
      <alignment horizontal="center"/>
    </xf>
    <xf numFmtId="44" fontId="38" fillId="0" borderId="4" xfId="1" applyFont="1" applyBorder="1" applyAlignment="1">
      <alignment vertical="center"/>
    </xf>
    <xf numFmtId="10" fontId="14" fillId="0" borderId="4" xfId="1" applyNumberFormat="1" applyFont="1" applyFill="1" applyBorder="1" applyAlignment="1">
      <alignment horizontal="center" vertical="center" wrapText="1"/>
    </xf>
    <xf numFmtId="44" fontId="14" fillId="0" borderId="4" xfId="1" applyFont="1" applyBorder="1" applyAlignment="1">
      <alignment horizontal="left" vertical="center" wrapText="1"/>
    </xf>
    <xf numFmtId="9" fontId="34" fillId="0" borderId="6" xfId="45" applyFont="1" applyBorder="1" applyAlignment="1">
      <alignment horizontal="center" vertical="top" wrapText="1"/>
    </xf>
    <xf numFmtId="44" fontId="34" fillId="0" borderId="4" xfId="1" applyFont="1" applyBorder="1" applyAlignment="1">
      <alignment horizontal="left" vertical="top"/>
    </xf>
    <xf numFmtId="44" fontId="34" fillId="0" borderId="4" xfId="1" applyFont="1" applyBorder="1" applyAlignment="1">
      <alignment horizontal="center" vertical="center"/>
    </xf>
    <xf numFmtId="10" fontId="35" fillId="0" borderId="4" xfId="45" applyNumberFormat="1" applyFont="1" applyBorder="1" applyAlignment="1">
      <alignment horizontal="center"/>
    </xf>
    <xf numFmtId="44" fontId="35" fillId="0" borderId="4" xfId="1" applyFont="1" applyBorder="1" applyAlignment="1">
      <alignment horizontal="center" vertical="center"/>
    </xf>
    <xf numFmtId="44" fontId="34" fillId="2" borderId="4" xfId="1" applyFont="1" applyFill="1" applyBorder="1" applyAlignment="1">
      <alignment vertical="center"/>
    </xf>
    <xf numFmtId="10" fontId="35" fillId="0" borderId="4" xfId="45" applyNumberFormat="1" applyFont="1" applyBorder="1" applyAlignment="1">
      <alignment horizontal="center" vertical="center"/>
    </xf>
    <xf numFmtId="10" fontId="14" fillId="0" borderId="4" xfId="45" applyNumberFormat="1" applyFont="1" applyBorder="1" applyAlignment="1">
      <alignment horizontal="center" vertical="center" wrapText="1"/>
    </xf>
    <xf numFmtId="44" fontId="34" fillId="0" borderId="4" xfId="1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5" fillId="2" borderId="11" xfId="0" applyFont="1" applyFill="1" applyBorder="1" applyAlignment="1">
      <alignment horizontal="center" vertical="center"/>
    </xf>
    <xf numFmtId="0" fontId="34" fillId="0" borderId="15" xfId="0" applyFont="1" applyBorder="1"/>
    <xf numFmtId="10" fontId="35" fillId="0" borderId="16" xfId="0" applyNumberFormat="1" applyFont="1" applyBorder="1" applyAlignment="1">
      <alignment horizontal="center"/>
    </xf>
    <xf numFmtId="0" fontId="34" fillId="0" borderId="16" xfId="0" applyFont="1" applyBorder="1"/>
    <xf numFmtId="0" fontId="34" fillId="0" borderId="17" xfId="0" applyFont="1" applyBorder="1"/>
    <xf numFmtId="0" fontId="34" fillId="0" borderId="34" xfId="0" applyFont="1" applyBorder="1"/>
    <xf numFmtId="0" fontId="34" fillId="0" borderId="22" xfId="0" applyFont="1" applyBorder="1" applyAlignment="1">
      <alignment horizontal="left"/>
    </xf>
    <xf numFmtId="0" fontId="34" fillId="0" borderId="22" xfId="0" applyFont="1" applyBorder="1"/>
    <xf numFmtId="0" fontId="34" fillId="0" borderId="14" xfId="0" applyFont="1" applyBorder="1"/>
    <xf numFmtId="0" fontId="35" fillId="0" borderId="0" xfId="0" applyFont="1" applyAlignment="1">
      <alignment vertical="center"/>
    </xf>
    <xf numFmtId="0" fontId="34" fillId="0" borderId="8" xfId="0" applyFont="1" applyBorder="1"/>
    <xf numFmtId="0" fontId="34" fillId="2" borderId="0" xfId="0" applyFont="1" applyFill="1"/>
    <xf numFmtId="2" fontId="34" fillId="0" borderId="0" xfId="0" applyNumberFormat="1" applyFont="1"/>
    <xf numFmtId="44" fontId="34" fillId="0" borderId="0" xfId="1" applyFont="1" applyBorder="1" applyAlignment="1"/>
    <xf numFmtId="169" fontId="34" fillId="0" borderId="0" xfId="1" applyNumberFormat="1" applyFont="1" applyBorder="1" applyAlignment="1"/>
    <xf numFmtId="169" fontId="34" fillId="0" borderId="0" xfId="45" applyNumberFormat="1" applyFont="1" applyFill="1" applyBorder="1" applyAlignment="1">
      <alignment vertical="center"/>
    </xf>
    <xf numFmtId="0" fontId="35" fillId="0" borderId="0" xfId="0" applyFont="1" applyAlignment="1">
      <alignment horizontal="center" vertical="center"/>
    </xf>
    <xf numFmtId="44" fontId="34" fillId="0" borderId="0" xfId="1" applyFont="1" applyFill="1" applyBorder="1" applyAlignment="1">
      <alignment vertical="center"/>
    </xf>
    <xf numFmtId="10" fontId="34" fillId="0" borderId="0" xfId="0" applyNumberFormat="1" applyFont="1" applyAlignment="1">
      <alignment horizontal="center" vertical="center"/>
    </xf>
    <xf numFmtId="169" fontId="34" fillId="0" borderId="0" xfId="0" applyNumberFormat="1" applyFont="1" applyAlignment="1">
      <alignment vertical="center"/>
    </xf>
    <xf numFmtId="43" fontId="34" fillId="0" borderId="0" xfId="46" applyFont="1" applyFill="1" applyBorder="1" applyAlignment="1">
      <alignment vertical="top" wrapText="1"/>
    </xf>
    <xf numFmtId="171" fontId="34" fillId="0" borderId="0" xfId="0" applyNumberFormat="1" applyFont="1"/>
    <xf numFmtId="0" fontId="34" fillId="0" borderId="0" xfId="0" applyFont="1" applyAlignment="1">
      <alignment wrapText="1"/>
    </xf>
    <xf numFmtId="0" fontId="11" fillId="2" borderId="20" xfId="0" applyFont="1" applyFill="1" applyBorder="1" applyAlignment="1">
      <alignment horizontal="center"/>
    </xf>
    <xf numFmtId="0" fontId="12" fillId="2" borderId="35" xfId="0" applyFont="1" applyFill="1" applyBorder="1"/>
    <xf numFmtId="10" fontId="34" fillId="2" borderId="4" xfId="45" applyNumberFormat="1" applyFont="1" applyFill="1" applyBorder="1" applyAlignment="1">
      <alignment horizontal="center" vertical="center" wrapText="1"/>
    </xf>
    <xf numFmtId="44" fontId="34" fillId="2" borderId="4" xfId="1" applyFont="1" applyFill="1" applyBorder="1" applyAlignment="1">
      <alignment horizontal="left" vertical="center" wrapText="1"/>
    </xf>
    <xf numFmtId="10" fontId="14" fillId="2" borderId="4" xfId="1" applyNumberFormat="1" applyFont="1" applyFill="1" applyBorder="1" applyAlignment="1">
      <alignment horizontal="center" vertical="center" wrapText="1"/>
    </xf>
    <xf numFmtId="44" fontId="14" fillId="2" borderId="4" xfId="1" applyFont="1" applyFill="1" applyBorder="1" applyAlignment="1">
      <alignment horizontal="left" vertical="center" wrapText="1"/>
    </xf>
    <xf numFmtId="169" fontId="34" fillId="0" borderId="4" xfId="1" applyNumberFormat="1" applyFont="1" applyBorder="1" applyAlignment="1">
      <alignment vertical="center"/>
    </xf>
    <xf numFmtId="0" fontId="23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left" vertical="center"/>
    </xf>
    <xf numFmtId="169" fontId="11" fillId="0" borderId="20" xfId="1" applyNumberFormat="1" applyFont="1" applyBorder="1" applyAlignment="1">
      <alignment horizontal="center" vertical="center"/>
    </xf>
    <xf numFmtId="169" fontId="11" fillId="0" borderId="20" xfId="0" applyNumberFormat="1" applyFont="1" applyBorder="1" applyAlignment="1">
      <alignment horizontal="center" vertical="center" wrapText="1"/>
    </xf>
    <xf numFmtId="169" fontId="11" fillId="2" borderId="20" xfId="0" applyNumberFormat="1" applyFont="1" applyFill="1" applyBorder="1" applyAlignment="1">
      <alignment horizontal="center" vertical="center" wrapText="1"/>
    </xf>
    <xf numFmtId="169" fontId="11" fillId="0" borderId="20" xfId="1" applyNumberFormat="1" applyFont="1" applyBorder="1" applyAlignment="1">
      <alignment horizontal="center" vertical="center" wrapText="1"/>
    </xf>
    <xf numFmtId="169" fontId="23" fillId="0" borderId="19" xfId="0" applyNumberFormat="1" applyFont="1" applyBorder="1" applyAlignment="1">
      <alignment horizontal="center"/>
    </xf>
    <xf numFmtId="169" fontId="23" fillId="2" borderId="1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5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44" fontId="41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4" fillId="0" borderId="6" xfId="0" applyFont="1" applyBorder="1" applyAlignment="1">
      <alignment horizontal="justify" vertical="justify" wrapText="1"/>
    </xf>
    <xf numFmtId="44" fontId="35" fillId="0" borderId="4" xfId="1" applyFont="1" applyBorder="1" applyAlignment="1">
      <alignment horizontal="center"/>
    </xf>
    <xf numFmtId="169" fontId="35" fillId="0" borderId="4" xfId="45" applyNumberFormat="1" applyFont="1" applyBorder="1" applyAlignment="1">
      <alignment horizontal="center" vertical="center"/>
    </xf>
    <xf numFmtId="10" fontId="35" fillId="0" borderId="4" xfId="0" applyNumberFormat="1" applyFont="1" applyBorder="1" applyAlignment="1">
      <alignment horizontal="center"/>
    </xf>
    <xf numFmtId="44" fontId="35" fillId="0" borderId="4" xfId="1" applyFont="1" applyFill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169" fontId="34" fillId="0" borderId="37" xfId="1" applyNumberFormat="1" applyFont="1" applyBorder="1" applyAlignment="1">
      <alignment vertical="center"/>
    </xf>
    <xf numFmtId="169" fontId="35" fillId="0" borderId="7" xfId="0" applyNumberFormat="1" applyFont="1" applyBorder="1" applyAlignment="1">
      <alignment horizontal="right"/>
    </xf>
    <xf numFmtId="169" fontId="35" fillId="0" borderId="0" xfId="0" applyNumberFormat="1" applyFont="1" applyAlignment="1">
      <alignment horizontal="right"/>
    </xf>
    <xf numFmtId="10" fontId="35" fillId="0" borderId="4" xfId="0" applyNumberFormat="1" applyFont="1" applyBorder="1" applyAlignment="1">
      <alignment horizontal="center" vertical="center"/>
    </xf>
    <xf numFmtId="10" fontId="35" fillId="0" borderId="4" xfId="1" applyNumberFormat="1" applyFont="1" applyBorder="1" applyAlignment="1">
      <alignment horizontal="center" vertical="center"/>
    </xf>
    <xf numFmtId="44" fontId="35" fillId="0" borderId="4" xfId="1" applyFont="1" applyBorder="1" applyAlignment="1"/>
    <xf numFmtId="44" fontId="35" fillId="0" borderId="21" xfId="1" applyFont="1" applyBorder="1" applyAlignment="1"/>
    <xf numFmtId="9" fontId="35" fillId="0" borderId="6" xfId="45" applyFont="1" applyBorder="1" applyAlignment="1">
      <alignment horizontal="center"/>
    </xf>
    <xf numFmtId="44" fontId="35" fillId="0" borderId="4" xfId="1" applyFont="1" applyBorder="1" applyAlignment="1">
      <alignment horizontal="right" vertical="top"/>
    </xf>
    <xf numFmtId="169" fontId="35" fillId="0" borderId="4" xfId="0" applyNumberFormat="1" applyFont="1" applyBorder="1" applyAlignment="1">
      <alignment horizontal="right" vertical="center"/>
    </xf>
    <xf numFmtId="10" fontId="35" fillId="0" borderId="6" xfId="45" applyNumberFormat="1" applyFont="1" applyBorder="1" applyAlignment="1">
      <alignment horizontal="center"/>
    </xf>
    <xf numFmtId="0" fontId="36" fillId="0" borderId="6" xfId="0" applyFont="1" applyBorder="1" applyAlignment="1">
      <alignment horizontal="justify" vertical="top" wrapText="1"/>
    </xf>
    <xf numFmtId="0" fontId="34" fillId="0" borderId="6" xfId="0" applyFont="1" applyBorder="1" applyAlignment="1">
      <alignment horizontal="justify" vertical="top" wrapText="1"/>
    </xf>
    <xf numFmtId="0" fontId="20" fillId="6" borderId="4" xfId="1" applyNumberFormat="1" applyFont="1" applyFill="1" applyBorder="1" applyAlignment="1">
      <alignment horizontal="center" vertical="center"/>
    </xf>
    <xf numFmtId="172" fontId="20" fillId="6" borderId="4" xfId="1" applyNumberFormat="1" applyFont="1" applyFill="1" applyBorder="1" applyAlignment="1">
      <alignment horizontal="center" vertical="center"/>
    </xf>
    <xf numFmtId="44" fontId="20" fillId="6" borderId="4" xfId="1" applyFont="1" applyFill="1" applyBorder="1" applyAlignment="1">
      <alignment horizontal="center" vertical="center"/>
    </xf>
    <xf numFmtId="172" fontId="20" fillId="2" borderId="4" xfId="1" applyNumberFormat="1" applyFont="1" applyFill="1" applyBorder="1" applyAlignment="1">
      <alignment horizontal="center" vertical="center"/>
    </xf>
    <xf numFmtId="0" fontId="20" fillId="2" borderId="4" xfId="1" applyNumberFormat="1" applyFont="1" applyFill="1" applyBorder="1" applyAlignment="1">
      <alignment horizontal="center" vertical="center"/>
    </xf>
    <xf numFmtId="44" fontId="16" fillId="2" borderId="6" xfId="1" applyFont="1" applyFill="1" applyBorder="1" applyAlignment="1">
      <alignment vertical="center"/>
    </xf>
    <xf numFmtId="44" fontId="20" fillId="2" borderId="6" xfId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vertical="center"/>
    </xf>
    <xf numFmtId="44" fontId="20" fillId="2" borderId="6" xfId="0" applyNumberFormat="1" applyFont="1" applyFill="1" applyBorder="1" applyAlignment="1">
      <alignment vertical="center"/>
    </xf>
    <xf numFmtId="44" fontId="47" fillId="2" borderId="6" xfId="1" applyFont="1" applyFill="1" applyBorder="1" applyAlignment="1">
      <alignment vertical="center"/>
    </xf>
    <xf numFmtId="44" fontId="47" fillId="2" borderId="6" xfId="1" applyFont="1" applyFill="1" applyBorder="1" applyAlignment="1">
      <alignment horizontal="center" vertical="center"/>
    </xf>
    <xf numFmtId="169" fontId="34" fillId="0" borderId="4" xfId="1" applyNumberFormat="1" applyFont="1" applyBorder="1" applyAlignment="1">
      <alignment horizontal="center"/>
    </xf>
    <xf numFmtId="10" fontId="34" fillId="2" borderId="4" xfId="0" applyNumberFormat="1" applyFont="1" applyFill="1" applyBorder="1" applyAlignment="1">
      <alignment horizontal="center" vertical="center"/>
    </xf>
    <xf numFmtId="10" fontId="2" fillId="2" borderId="4" xfId="45" applyNumberFormat="1" applyFont="1" applyFill="1" applyBorder="1" applyAlignment="1">
      <alignment horizontal="center" vertical="center"/>
    </xf>
    <xf numFmtId="10" fontId="34" fillId="2" borderId="4" xfId="45" applyNumberFormat="1" applyFont="1" applyFill="1" applyBorder="1" applyAlignment="1">
      <alignment horizontal="center" vertical="center"/>
    </xf>
    <xf numFmtId="10" fontId="35" fillId="2" borderId="4" xfId="0" applyNumberFormat="1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vertical="center"/>
    </xf>
    <xf numFmtId="0" fontId="45" fillId="5" borderId="18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33" xfId="0" applyFont="1" applyBorder="1" applyAlignment="1">
      <alignment horizontal="center"/>
    </xf>
    <xf numFmtId="44" fontId="29" fillId="0" borderId="0" xfId="0" applyNumberFormat="1" applyFont="1" applyAlignment="1">
      <alignment horizontal="center"/>
    </xf>
    <xf numFmtId="0" fontId="10" fillId="0" borderId="38" xfId="0" applyFont="1" applyBorder="1" applyAlignment="1">
      <alignment horizontal="center"/>
    </xf>
    <xf numFmtId="0" fontId="34" fillId="0" borderId="4" xfId="0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44" fontId="41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44" fontId="41" fillId="0" borderId="5" xfId="0" applyNumberFormat="1" applyFont="1" applyBorder="1" applyAlignment="1">
      <alignment horizontal="center" vertical="center" wrapText="1"/>
    </xf>
    <xf numFmtId="44" fontId="41" fillId="0" borderId="7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top" wrapText="1"/>
    </xf>
    <xf numFmtId="0" fontId="34" fillId="5" borderId="12" xfId="0" applyFont="1" applyFill="1" applyBorder="1" applyAlignment="1">
      <alignment horizontal="center"/>
    </xf>
    <xf numFmtId="0" fontId="34" fillId="5" borderId="0" xfId="0" applyFont="1" applyFill="1" applyAlignment="1">
      <alignment horizontal="center"/>
    </xf>
    <xf numFmtId="0" fontId="34" fillId="5" borderId="25" xfId="0" applyFont="1" applyFill="1" applyBorder="1" applyAlignment="1">
      <alignment horizontal="center"/>
    </xf>
    <xf numFmtId="0" fontId="35" fillId="0" borderId="24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170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70" fontId="34" fillId="0" borderId="34" xfId="0" applyNumberFormat="1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28" xfId="0" applyFont="1" applyBorder="1"/>
    <xf numFmtId="0" fontId="34" fillId="0" borderId="23" xfId="0" applyFont="1" applyBorder="1"/>
    <xf numFmtId="0" fontId="42" fillId="0" borderId="1" xfId="0" applyFont="1" applyBorder="1" applyAlignment="1">
      <alignment horizontal="center"/>
    </xf>
    <xf numFmtId="0" fontId="42" fillId="0" borderId="26" xfId="0" applyFont="1" applyBorder="1" applyAlignment="1">
      <alignment horizontal="center"/>
    </xf>
    <xf numFmtId="0" fontId="34" fillId="0" borderId="0" xfId="0" applyFont="1" applyAlignment="1">
      <alignment horizontal="left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5" borderId="4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center" vertical="center"/>
    </xf>
    <xf numFmtId="0" fontId="35" fillId="0" borderId="4" xfId="0" applyFont="1" applyBorder="1" applyAlignment="1">
      <alignment horizontal="left" vertical="center"/>
    </xf>
    <xf numFmtId="0" fontId="33" fillId="7" borderId="4" xfId="0" applyFont="1" applyFill="1" applyBorder="1" applyAlignment="1">
      <alignment horizontal="center" vertical="center" wrapText="1"/>
    </xf>
    <xf numFmtId="0" fontId="35" fillId="5" borderId="4" xfId="0" applyFont="1" applyFill="1" applyBorder="1" applyAlignment="1">
      <alignment horizontal="center" vertical="center"/>
    </xf>
    <xf numFmtId="0" fontId="35" fillId="7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/>
    </xf>
    <xf numFmtId="0" fontId="34" fillId="0" borderId="5" xfId="0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14" fontId="35" fillId="0" borderId="5" xfId="0" applyNumberFormat="1" applyFont="1" applyBorder="1" applyAlignment="1">
      <alignment horizontal="center" vertical="center"/>
    </xf>
    <xf numFmtId="14" fontId="35" fillId="0" borderId="6" xfId="0" applyNumberFormat="1" applyFont="1" applyBorder="1" applyAlignment="1">
      <alignment horizontal="center" vertical="center"/>
    </xf>
    <xf numFmtId="14" fontId="35" fillId="0" borderId="7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vertical="center"/>
    </xf>
    <xf numFmtId="169" fontId="34" fillId="0" borderId="4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/>
    </xf>
    <xf numFmtId="0" fontId="34" fillId="0" borderId="0" xfId="0" applyFont="1" applyAlignment="1">
      <alignment horizontal="justify" vertical="justify" wrapText="1"/>
    </xf>
    <xf numFmtId="0" fontId="35" fillId="8" borderId="4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0" fontId="35" fillId="8" borderId="4" xfId="0" applyFont="1" applyFill="1" applyBorder="1" applyAlignment="1">
      <alignment horizontal="center"/>
    </xf>
    <xf numFmtId="0" fontId="35" fillId="0" borderId="5" xfId="0" applyFont="1" applyBorder="1" applyAlignment="1">
      <alignment horizontal="left"/>
    </xf>
    <xf numFmtId="0" fontId="35" fillId="0" borderId="6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4" fillId="0" borderId="6" xfId="0" applyFont="1" applyBorder="1" applyAlignment="1">
      <alignment horizontal="left"/>
    </xf>
    <xf numFmtId="0" fontId="34" fillId="0" borderId="7" xfId="0" applyFont="1" applyBorder="1" applyAlignment="1">
      <alignment horizontal="left"/>
    </xf>
    <xf numFmtId="0" fontId="36" fillId="0" borderId="5" xfId="0" applyFont="1" applyBorder="1" applyAlignment="1">
      <alignment horizontal="left"/>
    </xf>
    <xf numFmtId="0" fontId="36" fillId="0" borderId="6" xfId="0" applyFont="1" applyBorder="1" applyAlignment="1">
      <alignment horizontal="left"/>
    </xf>
    <xf numFmtId="0" fontId="36" fillId="0" borderId="7" xfId="0" applyFont="1" applyBorder="1" applyAlignment="1">
      <alignment horizontal="left"/>
    </xf>
    <xf numFmtId="43" fontId="35" fillId="8" borderId="5" xfId="46" applyFont="1" applyFill="1" applyBorder="1" applyAlignment="1">
      <alignment horizontal="center" vertical="center"/>
    </xf>
    <xf numFmtId="43" fontId="35" fillId="8" borderId="6" xfId="46" applyFont="1" applyFill="1" applyBorder="1" applyAlignment="1">
      <alignment horizontal="center" vertical="center"/>
    </xf>
    <xf numFmtId="43" fontId="35" fillId="8" borderId="7" xfId="46" applyFont="1" applyFill="1" applyBorder="1" applyAlignment="1">
      <alignment horizontal="center" vertical="center"/>
    </xf>
    <xf numFmtId="0" fontId="35" fillId="0" borderId="4" xfId="0" applyFont="1" applyBorder="1" applyAlignment="1">
      <alignment horizontal="justify" vertical="center" wrapText="1"/>
    </xf>
    <xf numFmtId="0" fontId="35" fillId="0" borderId="5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4" fillId="0" borderId="5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0" borderId="5" xfId="0" applyFont="1" applyBorder="1" applyAlignment="1">
      <alignment vertical="center" wrapText="1"/>
    </xf>
    <xf numFmtId="0" fontId="34" fillId="0" borderId="6" xfId="0" applyFont="1" applyBorder="1" applyAlignment="1">
      <alignment vertical="center" wrapText="1"/>
    </xf>
    <xf numFmtId="0" fontId="34" fillId="0" borderId="7" xfId="0" applyFont="1" applyBorder="1" applyAlignment="1">
      <alignment vertical="center" wrapText="1"/>
    </xf>
    <xf numFmtId="0" fontId="34" fillId="2" borderId="5" xfId="0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0" fontId="34" fillId="2" borderId="7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5" fillId="0" borderId="5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center" wrapText="1"/>
    </xf>
    <xf numFmtId="0" fontId="41" fillId="0" borderId="6" xfId="0" applyFont="1" applyBorder="1" applyAlignment="1">
      <alignment horizontal="left" vertical="center" wrapText="1"/>
    </xf>
    <xf numFmtId="0" fontId="41" fillId="0" borderId="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justify" vertical="center" wrapText="1"/>
    </xf>
    <xf numFmtId="0" fontId="35" fillId="9" borderId="4" xfId="0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5" fillId="8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34" fillId="2" borderId="4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horizontal="left"/>
    </xf>
    <xf numFmtId="0" fontId="41" fillId="0" borderId="4" xfId="0" applyFont="1" applyBorder="1" applyAlignment="1">
      <alignment horizontal="left" vertical="center" wrapText="1"/>
    </xf>
    <xf numFmtId="0" fontId="34" fillId="5" borderId="4" xfId="0" applyFont="1" applyFill="1" applyBorder="1" applyAlignment="1">
      <alignment horizontal="center"/>
    </xf>
    <xf numFmtId="0" fontId="35" fillId="0" borderId="5" xfId="0" applyFont="1" applyBorder="1" applyAlignment="1">
      <alignment horizontal="center"/>
    </xf>
    <xf numFmtId="0" fontId="35" fillId="0" borderId="7" xfId="0" applyFont="1" applyBorder="1" applyAlignment="1">
      <alignment horizontal="center"/>
    </xf>
    <xf numFmtId="0" fontId="36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34" fillId="5" borderId="21" xfId="0" applyFont="1" applyFill="1" applyBorder="1" applyAlignment="1">
      <alignment horizontal="center"/>
    </xf>
    <xf numFmtId="0" fontId="35" fillId="0" borderId="16" xfId="0" applyFont="1" applyBorder="1" applyAlignment="1">
      <alignment horizontal="center" vertical="center"/>
    </xf>
    <xf numFmtId="0" fontId="42" fillId="0" borderId="16" xfId="0" applyFont="1" applyBorder="1" applyAlignment="1">
      <alignment horizontal="center"/>
    </xf>
    <xf numFmtId="170" fontId="35" fillId="0" borderId="16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center"/>
    </xf>
    <xf numFmtId="0" fontId="34" fillId="0" borderId="8" xfId="0" applyFont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33" fillId="5" borderId="4" xfId="0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/>
    </xf>
    <xf numFmtId="0" fontId="34" fillId="0" borderId="6" xfId="0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6" fillId="0" borderId="5" xfId="0" applyFont="1" applyBorder="1" applyAlignment="1">
      <alignment horizontal="left" vertical="center"/>
    </xf>
    <xf numFmtId="0" fontId="36" fillId="0" borderId="6" xfId="0" applyFont="1" applyBorder="1" applyAlignment="1">
      <alignment horizontal="left" vertical="center"/>
    </xf>
    <xf numFmtId="0" fontId="36" fillId="0" borderId="7" xfId="0" applyFont="1" applyBorder="1" applyAlignment="1">
      <alignment horizontal="left" vertical="center"/>
    </xf>
    <xf numFmtId="0" fontId="34" fillId="2" borderId="4" xfId="0" applyFont="1" applyFill="1" applyBorder="1" applyAlignment="1">
      <alignment vertical="center"/>
    </xf>
    <xf numFmtId="169" fontId="34" fillId="2" borderId="4" xfId="0" applyNumberFormat="1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/>
    </xf>
    <xf numFmtId="0" fontId="35" fillId="5" borderId="6" xfId="0" applyFont="1" applyFill="1" applyBorder="1" applyAlignment="1">
      <alignment horizontal="center" vertical="center"/>
    </xf>
    <xf numFmtId="0" fontId="35" fillId="5" borderId="7" xfId="0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0" fontId="35" fillId="2" borderId="7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0" fontId="34" fillId="2" borderId="7" xfId="0" applyFont="1" applyFill="1" applyBorder="1" applyAlignment="1">
      <alignment horizontal="left" vertical="center"/>
    </xf>
    <xf numFmtId="0" fontId="34" fillId="2" borderId="4" xfId="0" applyFont="1" applyFill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10" fontId="34" fillId="0" borderId="0" xfId="45" applyNumberFormat="1" applyFont="1" applyFill="1" applyBorder="1" applyAlignment="1">
      <alignment horizontal="right" vertical="center"/>
    </xf>
    <xf numFmtId="0" fontId="35" fillId="8" borderId="5" xfId="0" applyFont="1" applyFill="1" applyBorder="1" applyAlignment="1">
      <alignment horizontal="center" vertical="center" wrapText="1"/>
    </xf>
    <xf numFmtId="0" fontId="35" fillId="8" borderId="6" xfId="0" applyFont="1" applyFill="1" applyBorder="1" applyAlignment="1">
      <alignment horizontal="center" vertical="center" wrapText="1"/>
    </xf>
    <xf numFmtId="0" fontId="35" fillId="8" borderId="7" xfId="0" applyFont="1" applyFill="1" applyBorder="1" applyAlignment="1">
      <alignment horizontal="center" vertical="center" wrapText="1"/>
    </xf>
    <xf numFmtId="10" fontId="34" fillId="0" borderId="0" xfId="45" applyNumberFormat="1" applyFont="1" applyFill="1" applyBorder="1" applyAlignment="1">
      <alignment horizontal="center"/>
    </xf>
    <xf numFmtId="44" fontId="34" fillId="0" borderId="0" xfId="1" applyFont="1" applyFill="1" applyBorder="1" applyAlignment="1">
      <alignment horizontal="center"/>
    </xf>
    <xf numFmtId="43" fontId="35" fillId="8" borderId="4" xfId="46" applyFont="1" applyFill="1" applyBorder="1" applyAlignment="1">
      <alignment horizontal="center" vertical="center"/>
    </xf>
    <xf numFmtId="0" fontId="35" fillId="0" borderId="39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35" fillId="9" borderId="10" xfId="0" applyFont="1" applyFill="1" applyBorder="1" applyAlignment="1">
      <alignment horizontal="center" vertical="center"/>
    </xf>
    <xf numFmtId="0" fontId="35" fillId="9" borderId="6" xfId="0" applyFont="1" applyFill="1" applyBorder="1" applyAlignment="1">
      <alignment horizontal="center" vertical="center"/>
    </xf>
    <xf numFmtId="0" fontId="35" fillId="9" borderId="36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44" fontId="34" fillId="0" borderId="0" xfId="1" applyFont="1" applyFill="1" applyBorder="1" applyAlignment="1">
      <alignment horizontal="center" vertical="top" wrapText="1"/>
    </xf>
    <xf numFmtId="0" fontId="35" fillId="0" borderId="15" xfId="0" applyFont="1" applyBorder="1" applyAlignment="1">
      <alignment horizontal="left" vertical="center"/>
    </xf>
    <xf numFmtId="0" fontId="35" fillId="0" borderId="16" xfId="0" applyFont="1" applyBorder="1" applyAlignment="1">
      <alignment horizontal="left" vertical="center"/>
    </xf>
    <xf numFmtId="0" fontId="35" fillId="0" borderId="8" xfId="0" applyFont="1" applyBorder="1" applyAlignment="1">
      <alignment horizontal="left" vertical="center"/>
    </xf>
    <xf numFmtId="0" fontId="34" fillId="0" borderId="0" xfId="0" applyFont="1" applyAlignment="1">
      <alignment horizontal="justify" vertical="center" wrapText="1"/>
    </xf>
    <xf numFmtId="0" fontId="36" fillId="0" borderId="6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center" wrapText="1"/>
    </xf>
    <xf numFmtId="0" fontId="41" fillId="0" borderId="5" xfId="0" applyFont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/>
    </xf>
    <xf numFmtId="0" fontId="22" fillId="0" borderId="5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left" vertical="center" wrapText="1"/>
    </xf>
    <xf numFmtId="0" fontId="21" fillId="6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47">
    <cellStyle name="Excel_BuiltIn_Currency" xfId="3"/>
    <cellStyle name="Moeda" xfId="1" builtinId="4"/>
    <cellStyle name="Moeda 2" xfId="5"/>
    <cellStyle name="Moeda 2 2" xfId="6"/>
    <cellStyle name="Moeda 2 3" xfId="7"/>
    <cellStyle name="Moeda 3" xfId="8"/>
    <cellStyle name="Moeda 3 2" xfId="9"/>
    <cellStyle name="Moeda 4" xfId="10"/>
    <cellStyle name="Moeda 5" xfId="11"/>
    <cellStyle name="Moeda 6" xfId="4"/>
    <cellStyle name="Moeda 7" xfId="41"/>
    <cellStyle name="Normal" xfId="0" builtinId="0"/>
    <cellStyle name="Normal 15" xfId="44"/>
    <cellStyle name="Normal 2" xfId="12"/>
    <cellStyle name="Normal 2 2" xfId="13"/>
    <cellStyle name="Normal 2 2 2" xfId="14"/>
    <cellStyle name="Normal 2 3" xfId="15"/>
    <cellStyle name="Normal 3" xfId="16"/>
    <cellStyle name="Normal 3 2" xfId="17"/>
    <cellStyle name="Normal 3 2 2" xfId="18"/>
    <cellStyle name="Normal 4" xfId="19"/>
    <cellStyle name="Normal 5" xfId="2"/>
    <cellStyle name="Normal 6" xfId="20"/>
    <cellStyle name="Porcentagem" xfId="45" builtinId="5"/>
    <cellStyle name="Porcentagem 2" xfId="22"/>
    <cellStyle name="Porcentagem 2 2" xfId="23"/>
    <cellStyle name="Porcentagem 3" xfId="24"/>
    <cellStyle name="Porcentagem 3 2" xfId="25"/>
    <cellStyle name="Porcentagem 4" xfId="21"/>
    <cellStyle name="Separador de milhares 2" xfId="26"/>
    <cellStyle name="Separador de milhares 2 2" xfId="27"/>
    <cellStyle name="Separador de milhares 3" xfId="28"/>
    <cellStyle name="Separador de milhares 3 2" xfId="29"/>
    <cellStyle name="TableStyleLight1" xfId="30"/>
    <cellStyle name="Título 1 1" xfId="31"/>
    <cellStyle name="Título 1 1 1" xfId="32"/>
    <cellStyle name="Vírgula" xfId="46" builtinId="3"/>
    <cellStyle name="Vírgula 2" xfId="33"/>
    <cellStyle name="Vírgula 2 2" xfId="34"/>
    <cellStyle name="Vírgula 2 2 2" xfId="35"/>
    <cellStyle name="Vírgula 2 3" xfId="36"/>
    <cellStyle name="Vírgula 2 4" xfId="43"/>
    <cellStyle name="Vírgula 3" xfId="37"/>
    <cellStyle name="Vírgula 3 2" xfId="38"/>
    <cellStyle name="Vírgula 3 3" xfId="39"/>
    <cellStyle name="Vírgula 4" xfId="40"/>
    <cellStyle name="Vírgula 5" xfId="42"/>
  </cellStyles>
  <dxfs count="4">
    <dxf>
      <font>
        <color rgb="FF9C0006"/>
      </font>
      <fill>
        <patternFill>
          <bgColor rgb="FFFFC7CE"/>
        </patternFill>
      </fill>
    </dxf>
    <dxf>
      <font>
        <b val="0"/>
        <i val="0"/>
        <color theme="1"/>
      </font>
      <fill>
        <patternFill>
          <bgColor theme="8" tint="0.39994506668294322"/>
        </patternFill>
      </fill>
    </dxf>
    <dxf>
      <font>
        <b val="0"/>
        <i val="0"/>
        <color theme="1"/>
      </font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showGridLines="0" zoomScale="140" zoomScaleNormal="140" workbookViewId="0">
      <selection activeCell="E15" sqref="E15"/>
    </sheetView>
  </sheetViews>
  <sheetFormatPr defaultRowHeight="15"/>
  <cols>
    <col min="1" max="1" width="9.140625" style="1"/>
    <col min="2" max="2" width="7.5703125" style="1" customWidth="1"/>
    <col min="3" max="3" width="7.5703125" style="2" customWidth="1"/>
    <col min="4" max="4" width="51.7109375" style="1" bestFit="1" customWidth="1"/>
    <col min="5" max="5" width="8.28515625" style="1" customWidth="1"/>
    <col min="6" max="6" width="8.140625" style="9" customWidth="1"/>
    <col min="7" max="7" width="10.5703125" style="9" customWidth="1"/>
    <col min="8" max="8" width="16.85546875" style="9" customWidth="1"/>
    <col min="9" max="9" width="16.5703125" style="4" customWidth="1"/>
    <col min="10" max="10" width="12.85546875" style="9" customWidth="1"/>
    <col min="11" max="12" width="12.28515625" style="1" customWidth="1"/>
    <col min="13" max="16384" width="9.140625" style="1"/>
  </cols>
  <sheetData>
    <row r="1" spans="2:14" ht="15.75" thickBot="1">
      <c r="B1" s="178"/>
      <c r="C1" s="178"/>
      <c r="D1" s="178"/>
      <c r="E1" s="178"/>
      <c r="F1" s="178"/>
      <c r="G1" s="178"/>
      <c r="H1" s="178"/>
      <c r="I1" s="178"/>
    </row>
    <row r="2" spans="2:14" s="31" customFormat="1" ht="33.75" customHeight="1" thickTop="1">
      <c r="B2" s="45" t="s">
        <v>145</v>
      </c>
      <c r="C2" s="45" t="s">
        <v>39</v>
      </c>
      <c r="D2" s="171" t="s">
        <v>181</v>
      </c>
      <c r="E2" s="171"/>
      <c r="F2" s="171"/>
      <c r="G2" s="171"/>
      <c r="H2" s="171"/>
      <c r="I2" s="171"/>
      <c r="J2" s="177"/>
      <c r="K2" s="177"/>
      <c r="L2" s="177"/>
      <c r="M2" s="177"/>
      <c r="N2" s="177"/>
    </row>
    <row r="3" spans="2:14" s="30" customFormat="1" ht="23.25" customHeight="1">
      <c r="B3" s="47" t="s">
        <v>145</v>
      </c>
      <c r="C3" s="47" t="s">
        <v>39</v>
      </c>
      <c r="D3" s="36" t="s">
        <v>146</v>
      </c>
      <c r="E3" s="36" t="s">
        <v>140</v>
      </c>
      <c r="F3" s="37" t="s">
        <v>38</v>
      </c>
      <c r="G3" s="36" t="s">
        <v>35</v>
      </c>
      <c r="H3" s="36" t="s">
        <v>36</v>
      </c>
      <c r="I3" s="36" t="s">
        <v>37</v>
      </c>
      <c r="J3" s="177"/>
      <c r="K3" s="177"/>
      <c r="L3" s="177"/>
      <c r="M3" s="177"/>
      <c r="N3" s="177"/>
    </row>
    <row r="4" spans="2:14" s="10" customFormat="1" ht="15.75" customHeight="1">
      <c r="B4" s="172">
        <v>1</v>
      </c>
      <c r="C4" s="110">
        <v>1</v>
      </c>
      <c r="D4" s="118" t="s">
        <v>220</v>
      </c>
      <c r="E4" s="46">
        <v>5380</v>
      </c>
      <c r="F4" s="46">
        <v>15</v>
      </c>
      <c r="G4" s="119">
        <f>'operac III'!F156</f>
        <v>4807.6099999999997</v>
      </c>
      <c r="H4" s="120">
        <f>G4*F4</f>
        <v>72114.149999999994</v>
      </c>
      <c r="I4" s="121">
        <f t="shared" ref="I4:I5" si="0">H4*12</f>
        <v>865369.8</v>
      </c>
      <c r="J4" s="177"/>
      <c r="K4" s="177"/>
      <c r="L4" s="177"/>
      <c r="M4" s="177"/>
      <c r="N4" s="177"/>
    </row>
    <row r="5" spans="2:14" s="10" customFormat="1" ht="15.75" customHeight="1">
      <c r="B5" s="173"/>
      <c r="C5" s="110">
        <v>2</v>
      </c>
      <c r="D5" s="38" t="s">
        <v>221</v>
      </c>
      <c r="E5" s="46">
        <v>5380</v>
      </c>
      <c r="F5" s="46">
        <v>6</v>
      </c>
      <c r="G5" s="122">
        <f>'operac I'!F154</f>
        <v>8031.17</v>
      </c>
      <c r="H5" s="120">
        <f>G5*F5</f>
        <v>48187.02</v>
      </c>
      <c r="I5" s="121">
        <f t="shared" si="0"/>
        <v>578244.24</v>
      </c>
      <c r="J5" s="177"/>
      <c r="K5" s="177"/>
      <c r="L5" s="177"/>
      <c r="M5" s="177"/>
      <c r="N5" s="177"/>
    </row>
    <row r="6" spans="2:14" s="31" customFormat="1" ht="15.75" customHeight="1" thickBot="1">
      <c r="B6" s="174" t="s">
        <v>182</v>
      </c>
      <c r="C6" s="175"/>
      <c r="D6" s="175"/>
      <c r="E6" s="176"/>
      <c r="F6" s="117">
        <f>SUM(F4:F5)</f>
        <v>21</v>
      </c>
      <c r="G6" s="44"/>
      <c r="H6" s="123">
        <f>SUM(H4:H5)</f>
        <v>120301.17</v>
      </c>
      <c r="I6" s="124">
        <f>SUM(I4:I5)</f>
        <v>1443614.04</v>
      </c>
      <c r="J6" s="177"/>
      <c r="K6" s="177"/>
      <c r="L6" s="177"/>
      <c r="M6" s="177"/>
      <c r="N6" s="177"/>
    </row>
    <row r="7" spans="2:14" s="3" customFormat="1" ht="16.5" thickTop="1">
      <c r="B7" s="111"/>
      <c r="C7" s="111"/>
      <c r="D7" s="111"/>
      <c r="E7" s="111"/>
      <c r="F7" s="111"/>
      <c r="G7" s="111"/>
      <c r="H7" s="111"/>
      <c r="I7" s="111"/>
      <c r="J7" s="177"/>
      <c r="K7" s="177"/>
      <c r="L7" s="177"/>
      <c r="M7" s="177"/>
      <c r="N7" s="177"/>
    </row>
    <row r="8" spans="2:14" ht="15" customHeight="1">
      <c r="B8" s="3"/>
      <c r="C8" s="3"/>
      <c r="D8" s="3"/>
      <c r="E8" s="3"/>
      <c r="F8" s="3"/>
      <c r="G8" s="3"/>
      <c r="H8" s="3"/>
      <c r="I8" s="3"/>
      <c r="J8" s="177"/>
      <c r="K8" s="177"/>
      <c r="L8" s="177"/>
      <c r="M8" s="177"/>
      <c r="N8" s="177"/>
    </row>
    <row r="9" spans="2:14" ht="15" customHeight="1">
      <c r="B9" s="3"/>
      <c r="C9" s="3"/>
      <c r="D9" s="3"/>
      <c r="E9" s="3"/>
      <c r="F9" s="3"/>
      <c r="G9" s="3"/>
      <c r="H9" s="3"/>
      <c r="I9" s="3"/>
      <c r="J9" s="177"/>
      <c r="K9" s="177"/>
      <c r="L9" s="177"/>
      <c r="M9" s="177"/>
      <c r="N9" s="177"/>
    </row>
    <row r="10" spans="2:14" ht="15" customHeight="1">
      <c r="B10" s="3"/>
      <c r="C10" s="3"/>
      <c r="D10" s="3"/>
      <c r="E10" s="3"/>
      <c r="F10" s="3"/>
      <c r="G10" s="3"/>
      <c r="H10" s="3"/>
      <c r="I10" s="3"/>
      <c r="J10" s="177"/>
      <c r="K10" s="177"/>
      <c r="L10" s="177"/>
      <c r="M10" s="177"/>
      <c r="N10" s="177"/>
    </row>
    <row r="11" spans="2:14" ht="15" customHeight="1">
      <c r="B11" s="3"/>
      <c r="C11" s="3"/>
      <c r="D11" s="3"/>
      <c r="E11" s="3"/>
      <c r="F11" s="3"/>
      <c r="G11" s="3"/>
      <c r="H11" s="3"/>
      <c r="I11" s="3"/>
      <c r="J11" s="177"/>
      <c r="K11" s="177"/>
      <c r="L11" s="177"/>
      <c r="M11" s="177"/>
      <c r="N11" s="177"/>
    </row>
    <row r="12" spans="2:14" ht="15" customHeight="1">
      <c r="B12" s="3"/>
      <c r="C12" s="3"/>
      <c r="D12" s="3"/>
      <c r="E12" s="3"/>
      <c r="F12" s="3"/>
      <c r="G12" s="3"/>
      <c r="H12" s="3"/>
      <c r="I12" s="3"/>
      <c r="J12" s="177"/>
      <c r="K12" s="177"/>
      <c r="L12" s="177"/>
      <c r="M12" s="177"/>
      <c r="N12" s="177"/>
    </row>
    <row r="13" spans="2:14" ht="15" customHeight="1">
      <c r="B13" s="3"/>
      <c r="C13" s="3"/>
      <c r="D13" s="3"/>
      <c r="E13" s="3"/>
      <c r="F13" s="3"/>
      <c r="G13" s="3"/>
      <c r="H13" s="3"/>
      <c r="I13" s="3"/>
      <c r="J13" s="177"/>
      <c r="K13" s="177"/>
      <c r="L13" s="177"/>
      <c r="M13" s="177"/>
      <c r="N13" s="177"/>
    </row>
    <row r="14" spans="2:14" ht="15" customHeight="1">
      <c r="B14" s="3"/>
      <c r="C14" s="3"/>
      <c r="D14" s="3"/>
      <c r="E14" s="3"/>
      <c r="F14" s="3"/>
      <c r="G14" s="3"/>
      <c r="H14" s="3"/>
      <c r="I14" s="3"/>
      <c r="J14" s="177"/>
      <c r="K14" s="177"/>
      <c r="L14" s="177"/>
      <c r="M14" s="177"/>
      <c r="N14" s="177"/>
    </row>
    <row r="15" spans="2:14" ht="15" customHeight="1">
      <c r="B15" s="3"/>
      <c r="C15" s="3"/>
      <c r="D15" s="3"/>
      <c r="E15" s="3"/>
      <c r="F15" s="3"/>
      <c r="G15" s="3"/>
      <c r="H15" s="3"/>
      <c r="I15" s="3"/>
      <c r="J15" s="177"/>
      <c r="K15" s="177"/>
      <c r="L15" s="177"/>
      <c r="M15" s="177"/>
      <c r="N15" s="177"/>
    </row>
  </sheetData>
  <mergeCells count="5">
    <mergeCell ref="D2:I2"/>
    <mergeCell ref="B4:B5"/>
    <mergeCell ref="B6:E6"/>
    <mergeCell ref="J2:N15"/>
    <mergeCell ref="B1:I1"/>
  </mergeCells>
  <conditionalFormatting sqref="F3:I6">
    <cfRule type="cellIs" dxfId="3" priority="1" operator="equal">
      <formula>10302646.93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topLeftCell="A61" zoomScale="96" zoomScaleNormal="96" workbookViewId="0">
      <selection activeCell="B71" sqref="B71:H71"/>
    </sheetView>
  </sheetViews>
  <sheetFormatPr defaultRowHeight="18" customHeight="1"/>
  <cols>
    <col min="1" max="3" width="9.140625" style="63"/>
    <col min="4" max="4" width="28.140625" style="63" customWidth="1"/>
    <col min="5" max="5" width="22.140625" style="63" customWidth="1"/>
    <col min="6" max="6" width="34.85546875" style="63" customWidth="1"/>
    <col min="7" max="7" width="17" style="63" customWidth="1"/>
    <col min="8" max="8" width="12.42578125" style="63" customWidth="1"/>
    <col min="9" max="9" width="29.140625" style="63" customWidth="1"/>
    <col min="10" max="251" width="9.140625" style="35"/>
    <col min="252" max="252" width="28.140625" style="35" customWidth="1"/>
    <col min="253" max="253" width="40.28515625" style="35" customWidth="1"/>
    <col min="254" max="254" width="28.42578125" style="35" customWidth="1"/>
    <col min="255" max="255" width="17" style="35" customWidth="1"/>
    <col min="256" max="256" width="14.140625" style="35" customWidth="1"/>
    <col min="257" max="257" width="48.85546875" style="35" customWidth="1"/>
    <col min="258" max="258" width="13.42578125" style="35" customWidth="1"/>
    <col min="259" max="259" width="12.42578125" style="35" customWidth="1"/>
    <col min="260" max="507" width="9.140625" style="35"/>
    <col min="508" max="508" width="28.140625" style="35" customWidth="1"/>
    <col min="509" max="509" width="40.28515625" style="35" customWidth="1"/>
    <col min="510" max="510" width="28.42578125" style="35" customWidth="1"/>
    <col min="511" max="511" width="17" style="35" customWidth="1"/>
    <col min="512" max="512" width="14.140625" style="35" customWidth="1"/>
    <col min="513" max="513" width="48.85546875" style="35" customWidth="1"/>
    <col min="514" max="514" width="13.42578125" style="35" customWidth="1"/>
    <col min="515" max="515" width="12.42578125" style="35" customWidth="1"/>
    <col min="516" max="763" width="9.140625" style="35"/>
    <col min="764" max="764" width="28.140625" style="35" customWidth="1"/>
    <col min="765" max="765" width="40.28515625" style="35" customWidth="1"/>
    <col min="766" max="766" width="28.42578125" style="35" customWidth="1"/>
    <col min="767" max="767" width="17" style="35" customWidth="1"/>
    <col min="768" max="768" width="14.140625" style="35" customWidth="1"/>
    <col min="769" max="769" width="48.85546875" style="35" customWidth="1"/>
    <col min="770" max="770" width="13.42578125" style="35" customWidth="1"/>
    <col min="771" max="771" width="12.42578125" style="35" customWidth="1"/>
    <col min="772" max="1019" width="9.140625" style="35"/>
    <col min="1020" max="1020" width="28.140625" style="35" customWidth="1"/>
    <col min="1021" max="1021" width="40.28515625" style="35" customWidth="1"/>
    <col min="1022" max="1022" width="28.42578125" style="35" customWidth="1"/>
    <col min="1023" max="1023" width="17" style="35" customWidth="1"/>
    <col min="1024" max="1024" width="14.140625" style="35" customWidth="1"/>
    <col min="1025" max="1025" width="48.85546875" style="35" customWidth="1"/>
    <col min="1026" max="1026" width="13.42578125" style="35" customWidth="1"/>
    <col min="1027" max="1027" width="12.42578125" style="35" customWidth="1"/>
    <col min="1028" max="1275" width="9.140625" style="35"/>
    <col min="1276" max="1276" width="28.140625" style="35" customWidth="1"/>
    <col min="1277" max="1277" width="40.28515625" style="35" customWidth="1"/>
    <col min="1278" max="1278" width="28.42578125" style="35" customWidth="1"/>
    <col min="1279" max="1279" width="17" style="35" customWidth="1"/>
    <col min="1280" max="1280" width="14.140625" style="35" customWidth="1"/>
    <col min="1281" max="1281" width="48.85546875" style="35" customWidth="1"/>
    <col min="1282" max="1282" width="13.42578125" style="35" customWidth="1"/>
    <col min="1283" max="1283" width="12.42578125" style="35" customWidth="1"/>
    <col min="1284" max="1531" width="9.140625" style="35"/>
    <col min="1532" max="1532" width="28.140625" style="35" customWidth="1"/>
    <col min="1533" max="1533" width="40.28515625" style="35" customWidth="1"/>
    <col min="1534" max="1534" width="28.42578125" style="35" customWidth="1"/>
    <col min="1535" max="1535" width="17" style="35" customWidth="1"/>
    <col min="1536" max="1536" width="14.140625" style="35" customWidth="1"/>
    <col min="1537" max="1537" width="48.85546875" style="35" customWidth="1"/>
    <col min="1538" max="1538" width="13.42578125" style="35" customWidth="1"/>
    <col min="1539" max="1539" width="12.42578125" style="35" customWidth="1"/>
    <col min="1540" max="1787" width="9.140625" style="35"/>
    <col min="1788" max="1788" width="28.140625" style="35" customWidth="1"/>
    <col min="1789" max="1789" width="40.28515625" style="35" customWidth="1"/>
    <col min="1790" max="1790" width="28.42578125" style="35" customWidth="1"/>
    <col min="1791" max="1791" width="17" style="35" customWidth="1"/>
    <col min="1792" max="1792" width="14.140625" style="35" customWidth="1"/>
    <col min="1793" max="1793" width="48.85546875" style="35" customWidth="1"/>
    <col min="1794" max="1794" width="13.42578125" style="35" customWidth="1"/>
    <col min="1795" max="1795" width="12.42578125" style="35" customWidth="1"/>
    <col min="1796" max="2043" width="9.140625" style="35"/>
    <col min="2044" max="2044" width="28.140625" style="35" customWidth="1"/>
    <col min="2045" max="2045" width="40.28515625" style="35" customWidth="1"/>
    <col min="2046" max="2046" width="28.42578125" style="35" customWidth="1"/>
    <col min="2047" max="2047" width="17" style="35" customWidth="1"/>
    <col min="2048" max="2048" width="14.140625" style="35" customWidth="1"/>
    <col min="2049" max="2049" width="48.85546875" style="35" customWidth="1"/>
    <col min="2050" max="2050" width="13.42578125" style="35" customWidth="1"/>
    <col min="2051" max="2051" width="12.42578125" style="35" customWidth="1"/>
    <col min="2052" max="2299" width="9.140625" style="35"/>
    <col min="2300" max="2300" width="28.140625" style="35" customWidth="1"/>
    <col min="2301" max="2301" width="40.28515625" style="35" customWidth="1"/>
    <col min="2302" max="2302" width="28.42578125" style="35" customWidth="1"/>
    <col min="2303" max="2303" width="17" style="35" customWidth="1"/>
    <col min="2304" max="2304" width="14.140625" style="35" customWidth="1"/>
    <col min="2305" max="2305" width="48.85546875" style="35" customWidth="1"/>
    <col min="2306" max="2306" width="13.42578125" style="35" customWidth="1"/>
    <col min="2307" max="2307" width="12.42578125" style="35" customWidth="1"/>
    <col min="2308" max="2555" width="9.140625" style="35"/>
    <col min="2556" max="2556" width="28.140625" style="35" customWidth="1"/>
    <col min="2557" max="2557" width="40.28515625" style="35" customWidth="1"/>
    <col min="2558" max="2558" width="28.42578125" style="35" customWidth="1"/>
    <col min="2559" max="2559" width="17" style="35" customWidth="1"/>
    <col min="2560" max="2560" width="14.140625" style="35" customWidth="1"/>
    <col min="2561" max="2561" width="48.85546875" style="35" customWidth="1"/>
    <col min="2562" max="2562" width="13.42578125" style="35" customWidth="1"/>
    <col min="2563" max="2563" width="12.42578125" style="35" customWidth="1"/>
    <col min="2564" max="2811" width="9.140625" style="35"/>
    <col min="2812" max="2812" width="28.140625" style="35" customWidth="1"/>
    <col min="2813" max="2813" width="40.28515625" style="35" customWidth="1"/>
    <col min="2814" max="2814" width="28.42578125" style="35" customWidth="1"/>
    <col min="2815" max="2815" width="17" style="35" customWidth="1"/>
    <col min="2816" max="2816" width="14.140625" style="35" customWidth="1"/>
    <col min="2817" max="2817" width="48.85546875" style="35" customWidth="1"/>
    <col min="2818" max="2818" width="13.42578125" style="35" customWidth="1"/>
    <col min="2819" max="2819" width="12.42578125" style="35" customWidth="1"/>
    <col min="2820" max="3067" width="9.140625" style="35"/>
    <col min="3068" max="3068" width="28.140625" style="35" customWidth="1"/>
    <col min="3069" max="3069" width="40.28515625" style="35" customWidth="1"/>
    <col min="3070" max="3070" width="28.42578125" style="35" customWidth="1"/>
    <col min="3071" max="3071" width="17" style="35" customWidth="1"/>
    <col min="3072" max="3072" width="14.140625" style="35" customWidth="1"/>
    <col min="3073" max="3073" width="48.85546875" style="35" customWidth="1"/>
    <col min="3074" max="3074" width="13.42578125" style="35" customWidth="1"/>
    <col min="3075" max="3075" width="12.42578125" style="35" customWidth="1"/>
    <col min="3076" max="3323" width="9.140625" style="35"/>
    <col min="3324" max="3324" width="28.140625" style="35" customWidth="1"/>
    <col min="3325" max="3325" width="40.28515625" style="35" customWidth="1"/>
    <col min="3326" max="3326" width="28.42578125" style="35" customWidth="1"/>
    <col min="3327" max="3327" width="17" style="35" customWidth="1"/>
    <col min="3328" max="3328" width="14.140625" style="35" customWidth="1"/>
    <col min="3329" max="3329" width="48.85546875" style="35" customWidth="1"/>
    <col min="3330" max="3330" width="13.42578125" style="35" customWidth="1"/>
    <col min="3331" max="3331" width="12.42578125" style="35" customWidth="1"/>
    <col min="3332" max="3579" width="9.140625" style="35"/>
    <col min="3580" max="3580" width="28.140625" style="35" customWidth="1"/>
    <col min="3581" max="3581" width="40.28515625" style="35" customWidth="1"/>
    <col min="3582" max="3582" width="28.42578125" style="35" customWidth="1"/>
    <col min="3583" max="3583" width="17" style="35" customWidth="1"/>
    <col min="3584" max="3584" width="14.140625" style="35" customWidth="1"/>
    <col min="3585" max="3585" width="48.85546875" style="35" customWidth="1"/>
    <col min="3586" max="3586" width="13.42578125" style="35" customWidth="1"/>
    <col min="3587" max="3587" width="12.42578125" style="35" customWidth="1"/>
    <col min="3588" max="3835" width="9.140625" style="35"/>
    <col min="3836" max="3836" width="28.140625" style="35" customWidth="1"/>
    <col min="3837" max="3837" width="40.28515625" style="35" customWidth="1"/>
    <col min="3838" max="3838" width="28.42578125" style="35" customWidth="1"/>
    <col min="3839" max="3839" width="17" style="35" customWidth="1"/>
    <col min="3840" max="3840" width="14.140625" style="35" customWidth="1"/>
    <col min="3841" max="3841" width="48.85546875" style="35" customWidth="1"/>
    <col min="3842" max="3842" width="13.42578125" style="35" customWidth="1"/>
    <col min="3843" max="3843" width="12.42578125" style="35" customWidth="1"/>
    <col min="3844" max="4091" width="9.140625" style="35"/>
    <col min="4092" max="4092" width="28.140625" style="35" customWidth="1"/>
    <col min="4093" max="4093" width="40.28515625" style="35" customWidth="1"/>
    <col min="4094" max="4094" width="28.42578125" style="35" customWidth="1"/>
    <col min="4095" max="4095" width="17" style="35" customWidth="1"/>
    <col min="4096" max="4096" width="14.140625" style="35" customWidth="1"/>
    <col min="4097" max="4097" width="48.85546875" style="35" customWidth="1"/>
    <col min="4098" max="4098" width="13.42578125" style="35" customWidth="1"/>
    <col min="4099" max="4099" width="12.42578125" style="35" customWidth="1"/>
    <col min="4100" max="4347" width="9.140625" style="35"/>
    <col min="4348" max="4348" width="28.140625" style="35" customWidth="1"/>
    <col min="4349" max="4349" width="40.28515625" style="35" customWidth="1"/>
    <col min="4350" max="4350" width="28.42578125" style="35" customWidth="1"/>
    <col min="4351" max="4351" width="17" style="35" customWidth="1"/>
    <col min="4352" max="4352" width="14.140625" style="35" customWidth="1"/>
    <col min="4353" max="4353" width="48.85546875" style="35" customWidth="1"/>
    <col min="4354" max="4354" width="13.42578125" style="35" customWidth="1"/>
    <col min="4355" max="4355" width="12.42578125" style="35" customWidth="1"/>
    <col min="4356" max="4603" width="9.140625" style="35"/>
    <col min="4604" max="4604" width="28.140625" style="35" customWidth="1"/>
    <col min="4605" max="4605" width="40.28515625" style="35" customWidth="1"/>
    <col min="4606" max="4606" width="28.42578125" style="35" customWidth="1"/>
    <col min="4607" max="4607" width="17" style="35" customWidth="1"/>
    <col min="4608" max="4608" width="14.140625" style="35" customWidth="1"/>
    <col min="4609" max="4609" width="48.85546875" style="35" customWidth="1"/>
    <col min="4610" max="4610" width="13.42578125" style="35" customWidth="1"/>
    <col min="4611" max="4611" width="12.42578125" style="35" customWidth="1"/>
    <col min="4612" max="4859" width="9.140625" style="35"/>
    <col min="4860" max="4860" width="28.140625" style="35" customWidth="1"/>
    <col min="4861" max="4861" width="40.28515625" style="35" customWidth="1"/>
    <col min="4862" max="4862" width="28.42578125" style="35" customWidth="1"/>
    <col min="4863" max="4863" width="17" style="35" customWidth="1"/>
    <col min="4864" max="4864" width="14.140625" style="35" customWidth="1"/>
    <col min="4865" max="4865" width="48.85546875" style="35" customWidth="1"/>
    <col min="4866" max="4866" width="13.42578125" style="35" customWidth="1"/>
    <col min="4867" max="4867" width="12.42578125" style="35" customWidth="1"/>
    <col min="4868" max="5115" width="9.140625" style="35"/>
    <col min="5116" max="5116" width="28.140625" style="35" customWidth="1"/>
    <col min="5117" max="5117" width="40.28515625" style="35" customWidth="1"/>
    <col min="5118" max="5118" width="28.42578125" style="35" customWidth="1"/>
    <col min="5119" max="5119" width="17" style="35" customWidth="1"/>
    <col min="5120" max="5120" width="14.140625" style="35" customWidth="1"/>
    <col min="5121" max="5121" width="48.85546875" style="35" customWidth="1"/>
    <col min="5122" max="5122" width="13.42578125" style="35" customWidth="1"/>
    <col min="5123" max="5123" width="12.42578125" style="35" customWidth="1"/>
    <col min="5124" max="5371" width="9.140625" style="35"/>
    <col min="5372" max="5372" width="28.140625" style="35" customWidth="1"/>
    <col min="5373" max="5373" width="40.28515625" style="35" customWidth="1"/>
    <col min="5374" max="5374" width="28.42578125" style="35" customWidth="1"/>
    <col min="5375" max="5375" width="17" style="35" customWidth="1"/>
    <col min="5376" max="5376" width="14.140625" style="35" customWidth="1"/>
    <col min="5377" max="5377" width="48.85546875" style="35" customWidth="1"/>
    <col min="5378" max="5378" width="13.42578125" style="35" customWidth="1"/>
    <col min="5379" max="5379" width="12.42578125" style="35" customWidth="1"/>
    <col min="5380" max="5627" width="9.140625" style="35"/>
    <col min="5628" max="5628" width="28.140625" style="35" customWidth="1"/>
    <col min="5629" max="5629" width="40.28515625" style="35" customWidth="1"/>
    <col min="5630" max="5630" width="28.42578125" style="35" customWidth="1"/>
    <col min="5631" max="5631" width="17" style="35" customWidth="1"/>
    <col min="5632" max="5632" width="14.140625" style="35" customWidth="1"/>
    <col min="5633" max="5633" width="48.85546875" style="35" customWidth="1"/>
    <col min="5634" max="5634" width="13.42578125" style="35" customWidth="1"/>
    <col min="5635" max="5635" width="12.42578125" style="35" customWidth="1"/>
    <col min="5636" max="5883" width="9.140625" style="35"/>
    <col min="5884" max="5884" width="28.140625" style="35" customWidth="1"/>
    <col min="5885" max="5885" width="40.28515625" style="35" customWidth="1"/>
    <col min="5886" max="5886" width="28.42578125" style="35" customWidth="1"/>
    <col min="5887" max="5887" width="17" style="35" customWidth="1"/>
    <col min="5888" max="5888" width="14.140625" style="35" customWidth="1"/>
    <col min="5889" max="5889" width="48.85546875" style="35" customWidth="1"/>
    <col min="5890" max="5890" width="13.42578125" style="35" customWidth="1"/>
    <col min="5891" max="5891" width="12.42578125" style="35" customWidth="1"/>
    <col min="5892" max="6139" width="9.140625" style="35"/>
    <col min="6140" max="6140" width="28.140625" style="35" customWidth="1"/>
    <col min="6141" max="6141" width="40.28515625" style="35" customWidth="1"/>
    <col min="6142" max="6142" width="28.42578125" style="35" customWidth="1"/>
    <col min="6143" max="6143" width="17" style="35" customWidth="1"/>
    <col min="6144" max="6144" width="14.140625" style="35" customWidth="1"/>
    <col min="6145" max="6145" width="48.85546875" style="35" customWidth="1"/>
    <col min="6146" max="6146" width="13.42578125" style="35" customWidth="1"/>
    <col min="6147" max="6147" width="12.42578125" style="35" customWidth="1"/>
    <col min="6148" max="6395" width="9.140625" style="35"/>
    <col min="6396" max="6396" width="28.140625" style="35" customWidth="1"/>
    <col min="6397" max="6397" width="40.28515625" style="35" customWidth="1"/>
    <col min="6398" max="6398" width="28.42578125" style="35" customWidth="1"/>
    <col min="6399" max="6399" width="17" style="35" customWidth="1"/>
    <col min="6400" max="6400" width="14.140625" style="35" customWidth="1"/>
    <col min="6401" max="6401" width="48.85546875" style="35" customWidth="1"/>
    <col min="6402" max="6402" width="13.42578125" style="35" customWidth="1"/>
    <col min="6403" max="6403" width="12.42578125" style="35" customWidth="1"/>
    <col min="6404" max="6651" width="9.140625" style="35"/>
    <col min="6652" max="6652" width="28.140625" style="35" customWidth="1"/>
    <col min="6653" max="6653" width="40.28515625" style="35" customWidth="1"/>
    <col min="6654" max="6654" width="28.42578125" style="35" customWidth="1"/>
    <col min="6655" max="6655" width="17" style="35" customWidth="1"/>
    <col min="6656" max="6656" width="14.140625" style="35" customWidth="1"/>
    <col min="6657" max="6657" width="48.85546875" style="35" customWidth="1"/>
    <col min="6658" max="6658" width="13.42578125" style="35" customWidth="1"/>
    <col min="6659" max="6659" width="12.42578125" style="35" customWidth="1"/>
    <col min="6660" max="6907" width="9.140625" style="35"/>
    <col min="6908" max="6908" width="28.140625" style="35" customWidth="1"/>
    <col min="6909" max="6909" width="40.28515625" style="35" customWidth="1"/>
    <col min="6910" max="6910" width="28.42578125" style="35" customWidth="1"/>
    <col min="6911" max="6911" width="17" style="35" customWidth="1"/>
    <col min="6912" max="6912" width="14.140625" style="35" customWidth="1"/>
    <col min="6913" max="6913" width="48.85546875" style="35" customWidth="1"/>
    <col min="6914" max="6914" width="13.42578125" style="35" customWidth="1"/>
    <col min="6915" max="6915" width="12.42578125" style="35" customWidth="1"/>
    <col min="6916" max="7163" width="9.140625" style="35"/>
    <col min="7164" max="7164" width="28.140625" style="35" customWidth="1"/>
    <col min="7165" max="7165" width="40.28515625" style="35" customWidth="1"/>
    <col min="7166" max="7166" width="28.42578125" style="35" customWidth="1"/>
    <col min="7167" max="7167" width="17" style="35" customWidth="1"/>
    <col min="7168" max="7168" width="14.140625" style="35" customWidth="1"/>
    <col min="7169" max="7169" width="48.85546875" style="35" customWidth="1"/>
    <col min="7170" max="7170" width="13.42578125" style="35" customWidth="1"/>
    <col min="7171" max="7171" width="12.42578125" style="35" customWidth="1"/>
    <col min="7172" max="7419" width="9.140625" style="35"/>
    <col min="7420" max="7420" width="28.140625" style="35" customWidth="1"/>
    <col min="7421" max="7421" width="40.28515625" style="35" customWidth="1"/>
    <col min="7422" max="7422" width="28.42578125" style="35" customWidth="1"/>
    <col min="7423" max="7423" width="17" style="35" customWidth="1"/>
    <col min="7424" max="7424" width="14.140625" style="35" customWidth="1"/>
    <col min="7425" max="7425" width="48.85546875" style="35" customWidth="1"/>
    <col min="7426" max="7426" width="13.42578125" style="35" customWidth="1"/>
    <col min="7427" max="7427" width="12.42578125" style="35" customWidth="1"/>
    <col min="7428" max="7675" width="9.140625" style="35"/>
    <col min="7676" max="7676" width="28.140625" style="35" customWidth="1"/>
    <col min="7677" max="7677" width="40.28515625" style="35" customWidth="1"/>
    <col min="7678" max="7678" width="28.42578125" style="35" customWidth="1"/>
    <col min="7679" max="7679" width="17" style="35" customWidth="1"/>
    <col min="7680" max="7680" width="14.140625" style="35" customWidth="1"/>
    <col min="7681" max="7681" width="48.85546875" style="35" customWidth="1"/>
    <col min="7682" max="7682" width="13.42578125" style="35" customWidth="1"/>
    <col min="7683" max="7683" width="12.42578125" style="35" customWidth="1"/>
    <col min="7684" max="7931" width="9.140625" style="35"/>
    <col min="7932" max="7932" width="28.140625" style="35" customWidth="1"/>
    <col min="7933" max="7933" width="40.28515625" style="35" customWidth="1"/>
    <col min="7934" max="7934" width="28.42578125" style="35" customWidth="1"/>
    <col min="7935" max="7935" width="17" style="35" customWidth="1"/>
    <col min="7936" max="7936" width="14.140625" style="35" customWidth="1"/>
    <col min="7937" max="7937" width="48.85546875" style="35" customWidth="1"/>
    <col min="7938" max="7938" width="13.42578125" style="35" customWidth="1"/>
    <col min="7939" max="7939" width="12.42578125" style="35" customWidth="1"/>
    <col min="7940" max="8187" width="9.140625" style="35"/>
    <col min="8188" max="8188" width="28.140625" style="35" customWidth="1"/>
    <col min="8189" max="8189" width="40.28515625" style="35" customWidth="1"/>
    <col min="8190" max="8190" width="28.42578125" style="35" customWidth="1"/>
    <col min="8191" max="8191" width="17" style="35" customWidth="1"/>
    <col min="8192" max="8192" width="14.140625" style="35" customWidth="1"/>
    <col min="8193" max="8193" width="48.85546875" style="35" customWidth="1"/>
    <col min="8194" max="8194" width="13.42578125" style="35" customWidth="1"/>
    <col min="8195" max="8195" width="12.42578125" style="35" customWidth="1"/>
    <col min="8196" max="8443" width="9.140625" style="35"/>
    <col min="8444" max="8444" width="28.140625" style="35" customWidth="1"/>
    <col min="8445" max="8445" width="40.28515625" style="35" customWidth="1"/>
    <col min="8446" max="8446" width="28.42578125" style="35" customWidth="1"/>
    <col min="8447" max="8447" width="17" style="35" customWidth="1"/>
    <col min="8448" max="8448" width="14.140625" style="35" customWidth="1"/>
    <col min="8449" max="8449" width="48.85546875" style="35" customWidth="1"/>
    <col min="8450" max="8450" width="13.42578125" style="35" customWidth="1"/>
    <col min="8451" max="8451" width="12.42578125" style="35" customWidth="1"/>
    <col min="8452" max="8699" width="9.140625" style="35"/>
    <col min="8700" max="8700" width="28.140625" style="35" customWidth="1"/>
    <col min="8701" max="8701" width="40.28515625" style="35" customWidth="1"/>
    <col min="8702" max="8702" width="28.42578125" style="35" customWidth="1"/>
    <col min="8703" max="8703" width="17" style="35" customWidth="1"/>
    <col min="8704" max="8704" width="14.140625" style="35" customWidth="1"/>
    <col min="8705" max="8705" width="48.85546875" style="35" customWidth="1"/>
    <col min="8706" max="8706" width="13.42578125" style="35" customWidth="1"/>
    <col min="8707" max="8707" width="12.42578125" style="35" customWidth="1"/>
    <col min="8708" max="8955" width="9.140625" style="35"/>
    <col min="8956" max="8956" width="28.140625" style="35" customWidth="1"/>
    <col min="8957" max="8957" width="40.28515625" style="35" customWidth="1"/>
    <col min="8958" max="8958" width="28.42578125" style="35" customWidth="1"/>
    <col min="8959" max="8959" width="17" style="35" customWidth="1"/>
    <col min="8960" max="8960" width="14.140625" style="35" customWidth="1"/>
    <col min="8961" max="8961" width="48.85546875" style="35" customWidth="1"/>
    <col min="8962" max="8962" width="13.42578125" style="35" customWidth="1"/>
    <col min="8963" max="8963" width="12.42578125" style="35" customWidth="1"/>
    <col min="8964" max="9211" width="9.140625" style="35"/>
    <col min="9212" max="9212" width="28.140625" style="35" customWidth="1"/>
    <col min="9213" max="9213" width="40.28515625" style="35" customWidth="1"/>
    <col min="9214" max="9214" width="28.42578125" style="35" customWidth="1"/>
    <col min="9215" max="9215" width="17" style="35" customWidth="1"/>
    <col min="9216" max="9216" width="14.140625" style="35" customWidth="1"/>
    <col min="9217" max="9217" width="48.85546875" style="35" customWidth="1"/>
    <col min="9218" max="9218" width="13.42578125" style="35" customWidth="1"/>
    <col min="9219" max="9219" width="12.42578125" style="35" customWidth="1"/>
    <col min="9220" max="9467" width="9.140625" style="35"/>
    <col min="9468" max="9468" width="28.140625" style="35" customWidth="1"/>
    <col min="9469" max="9469" width="40.28515625" style="35" customWidth="1"/>
    <col min="9470" max="9470" width="28.42578125" style="35" customWidth="1"/>
    <col min="9471" max="9471" width="17" style="35" customWidth="1"/>
    <col min="9472" max="9472" width="14.140625" style="35" customWidth="1"/>
    <col min="9473" max="9473" width="48.85546875" style="35" customWidth="1"/>
    <col min="9474" max="9474" width="13.42578125" style="35" customWidth="1"/>
    <col min="9475" max="9475" width="12.42578125" style="35" customWidth="1"/>
    <col min="9476" max="9723" width="9.140625" style="35"/>
    <col min="9724" max="9724" width="28.140625" style="35" customWidth="1"/>
    <col min="9725" max="9725" width="40.28515625" style="35" customWidth="1"/>
    <col min="9726" max="9726" width="28.42578125" style="35" customWidth="1"/>
    <col min="9727" max="9727" width="17" style="35" customWidth="1"/>
    <col min="9728" max="9728" width="14.140625" style="35" customWidth="1"/>
    <col min="9729" max="9729" width="48.85546875" style="35" customWidth="1"/>
    <col min="9730" max="9730" width="13.42578125" style="35" customWidth="1"/>
    <col min="9731" max="9731" width="12.42578125" style="35" customWidth="1"/>
    <col min="9732" max="9979" width="9.140625" style="35"/>
    <col min="9980" max="9980" width="28.140625" style="35" customWidth="1"/>
    <col min="9981" max="9981" width="40.28515625" style="35" customWidth="1"/>
    <col min="9982" max="9982" width="28.42578125" style="35" customWidth="1"/>
    <col min="9983" max="9983" width="17" style="35" customWidth="1"/>
    <col min="9984" max="9984" width="14.140625" style="35" customWidth="1"/>
    <col min="9985" max="9985" width="48.85546875" style="35" customWidth="1"/>
    <col min="9986" max="9986" width="13.42578125" style="35" customWidth="1"/>
    <col min="9987" max="9987" width="12.42578125" style="35" customWidth="1"/>
    <col min="9988" max="10235" width="9.140625" style="35"/>
    <col min="10236" max="10236" width="28.140625" style="35" customWidth="1"/>
    <col min="10237" max="10237" width="40.28515625" style="35" customWidth="1"/>
    <col min="10238" max="10238" width="28.42578125" style="35" customWidth="1"/>
    <col min="10239" max="10239" width="17" style="35" customWidth="1"/>
    <col min="10240" max="10240" width="14.140625" style="35" customWidth="1"/>
    <col min="10241" max="10241" width="48.85546875" style="35" customWidth="1"/>
    <col min="10242" max="10242" width="13.42578125" style="35" customWidth="1"/>
    <col min="10243" max="10243" width="12.42578125" style="35" customWidth="1"/>
    <col min="10244" max="10491" width="9.140625" style="35"/>
    <col min="10492" max="10492" width="28.140625" style="35" customWidth="1"/>
    <col min="10493" max="10493" width="40.28515625" style="35" customWidth="1"/>
    <col min="10494" max="10494" width="28.42578125" style="35" customWidth="1"/>
    <col min="10495" max="10495" width="17" style="35" customWidth="1"/>
    <col min="10496" max="10496" width="14.140625" style="35" customWidth="1"/>
    <col min="10497" max="10497" width="48.85546875" style="35" customWidth="1"/>
    <col min="10498" max="10498" width="13.42578125" style="35" customWidth="1"/>
    <col min="10499" max="10499" width="12.42578125" style="35" customWidth="1"/>
    <col min="10500" max="10747" width="9.140625" style="35"/>
    <col min="10748" max="10748" width="28.140625" style="35" customWidth="1"/>
    <col min="10749" max="10749" width="40.28515625" style="35" customWidth="1"/>
    <col min="10750" max="10750" width="28.42578125" style="35" customWidth="1"/>
    <col min="10751" max="10751" width="17" style="35" customWidth="1"/>
    <col min="10752" max="10752" width="14.140625" style="35" customWidth="1"/>
    <col min="10753" max="10753" width="48.85546875" style="35" customWidth="1"/>
    <col min="10754" max="10754" width="13.42578125" style="35" customWidth="1"/>
    <col min="10755" max="10755" width="12.42578125" style="35" customWidth="1"/>
    <col min="10756" max="11003" width="9.140625" style="35"/>
    <col min="11004" max="11004" width="28.140625" style="35" customWidth="1"/>
    <col min="11005" max="11005" width="40.28515625" style="35" customWidth="1"/>
    <col min="11006" max="11006" width="28.42578125" style="35" customWidth="1"/>
    <col min="11007" max="11007" width="17" style="35" customWidth="1"/>
    <col min="11008" max="11008" width="14.140625" style="35" customWidth="1"/>
    <col min="11009" max="11009" width="48.85546875" style="35" customWidth="1"/>
    <col min="11010" max="11010" width="13.42578125" style="35" customWidth="1"/>
    <col min="11011" max="11011" width="12.42578125" style="35" customWidth="1"/>
    <col min="11012" max="11259" width="9.140625" style="35"/>
    <col min="11260" max="11260" width="28.140625" style="35" customWidth="1"/>
    <col min="11261" max="11261" width="40.28515625" style="35" customWidth="1"/>
    <col min="11262" max="11262" width="28.42578125" style="35" customWidth="1"/>
    <col min="11263" max="11263" width="17" style="35" customWidth="1"/>
    <col min="11264" max="11264" width="14.140625" style="35" customWidth="1"/>
    <col min="11265" max="11265" width="48.85546875" style="35" customWidth="1"/>
    <col min="11266" max="11266" width="13.42578125" style="35" customWidth="1"/>
    <col min="11267" max="11267" width="12.42578125" style="35" customWidth="1"/>
    <col min="11268" max="11515" width="9.140625" style="35"/>
    <col min="11516" max="11516" width="28.140625" style="35" customWidth="1"/>
    <col min="11517" max="11517" width="40.28515625" style="35" customWidth="1"/>
    <col min="11518" max="11518" width="28.42578125" style="35" customWidth="1"/>
    <col min="11519" max="11519" width="17" style="35" customWidth="1"/>
    <col min="11520" max="11520" width="14.140625" style="35" customWidth="1"/>
    <col min="11521" max="11521" width="48.85546875" style="35" customWidth="1"/>
    <col min="11522" max="11522" width="13.42578125" style="35" customWidth="1"/>
    <col min="11523" max="11523" width="12.42578125" style="35" customWidth="1"/>
    <col min="11524" max="11771" width="9.140625" style="35"/>
    <col min="11772" max="11772" width="28.140625" style="35" customWidth="1"/>
    <col min="11773" max="11773" width="40.28515625" style="35" customWidth="1"/>
    <col min="11774" max="11774" width="28.42578125" style="35" customWidth="1"/>
    <col min="11775" max="11775" width="17" style="35" customWidth="1"/>
    <col min="11776" max="11776" width="14.140625" style="35" customWidth="1"/>
    <col min="11777" max="11777" width="48.85546875" style="35" customWidth="1"/>
    <col min="11778" max="11778" width="13.42578125" style="35" customWidth="1"/>
    <col min="11779" max="11779" width="12.42578125" style="35" customWidth="1"/>
    <col min="11780" max="12027" width="9.140625" style="35"/>
    <col min="12028" max="12028" width="28.140625" style="35" customWidth="1"/>
    <col min="12029" max="12029" width="40.28515625" style="35" customWidth="1"/>
    <col min="12030" max="12030" width="28.42578125" style="35" customWidth="1"/>
    <col min="12031" max="12031" width="17" style="35" customWidth="1"/>
    <col min="12032" max="12032" width="14.140625" style="35" customWidth="1"/>
    <col min="12033" max="12033" width="48.85546875" style="35" customWidth="1"/>
    <col min="12034" max="12034" width="13.42578125" style="35" customWidth="1"/>
    <col min="12035" max="12035" width="12.42578125" style="35" customWidth="1"/>
    <col min="12036" max="12283" width="9.140625" style="35"/>
    <col min="12284" max="12284" width="28.140625" style="35" customWidth="1"/>
    <col min="12285" max="12285" width="40.28515625" style="35" customWidth="1"/>
    <col min="12286" max="12286" width="28.42578125" style="35" customWidth="1"/>
    <col min="12287" max="12287" width="17" style="35" customWidth="1"/>
    <col min="12288" max="12288" width="14.140625" style="35" customWidth="1"/>
    <col min="12289" max="12289" width="48.85546875" style="35" customWidth="1"/>
    <col min="12290" max="12290" width="13.42578125" style="35" customWidth="1"/>
    <col min="12291" max="12291" width="12.42578125" style="35" customWidth="1"/>
    <col min="12292" max="12539" width="9.140625" style="35"/>
    <col min="12540" max="12540" width="28.140625" style="35" customWidth="1"/>
    <col min="12541" max="12541" width="40.28515625" style="35" customWidth="1"/>
    <col min="12542" max="12542" width="28.42578125" style="35" customWidth="1"/>
    <col min="12543" max="12543" width="17" style="35" customWidth="1"/>
    <col min="12544" max="12544" width="14.140625" style="35" customWidth="1"/>
    <col min="12545" max="12545" width="48.85546875" style="35" customWidth="1"/>
    <col min="12546" max="12546" width="13.42578125" style="35" customWidth="1"/>
    <col min="12547" max="12547" width="12.42578125" style="35" customWidth="1"/>
    <col min="12548" max="12795" width="9.140625" style="35"/>
    <col min="12796" max="12796" width="28.140625" style="35" customWidth="1"/>
    <col min="12797" max="12797" width="40.28515625" style="35" customWidth="1"/>
    <col min="12798" max="12798" width="28.42578125" style="35" customWidth="1"/>
    <col min="12799" max="12799" width="17" style="35" customWidth="1"/>
    <col min="12800" max="12800" width="14.140625" style="35" customWidth="1"/>
    <col min="12801" max="12801" width="48.85546875" style="35" customWidth="1"/>
    <col min="12802" max="12802" width="13.42578125" style="35" customWidth="1"/>
    <col min="12803" max="12803" width="12.42578125" style="35" customWidth="1"/>
    <col min="12804" max="13051" width="9.140625" style="35"/>
    <col min="13052" max="13052" width="28.140625" style="35" customWidth="1"/>
    <col min="13053" max="13053" width="40.28515625" style="35" customWidth="1"/>
    <col min="13054" max="13054" width="28.42578125" style="35" customWidth="1"/>
    <col min="13055" max="13055" width="17" style="35" customWidth="1"/>
    <col min="13056" max="13056" width="14.140625" style="35" customWidth="1"/>
    <col min="13057" max="13057" width="48.85546875" style="35" customWidth="1"/>
    <col min="13058" max="13058" width="13.42578125" style="35" customWidth="1"/>
    <col min="13059" max="13059" width="12.42578125" style="35" customWidth="1"/>
    <col min="13060" max="13307" width="9.140625" style="35"/>
    <col min="13308" max="13308" width="28.140625" style="35" customWidth="1"/>
    <col min="13309" max="13309" width="40.28515625" style="35" customWidth="1"/>
    <col min="13310" max="13310" width="28.42578125" style="35" customWidth="1"/>
    <col min="13311" max="13311" width="17" style="35" customWidth="1"/>
    <col min="13312" max="13312" width="14.140625" style="35" customWidth="1"/>
    <col min="13313" max="13313" width="48.85546875" style="35" customWidth="1"/>
    <col min="13314" max="13314" width="13.42578125" style="35" customWidth="1"/>
    <col min="13315" max="13315" width="12.42578125" style="35" customWidth="1"/>
    <col min="13316" max="13563" width="9.140625" style="35"/>
    <col min="13564" max="13564" width="28.140625" style="35" customWidth="1"/>
    <col min="13565" max="13565" width="40.28515625" style="35" customWidth="1"/>
    <col min="13566" max="13566" width="28.42578125" style="35" customWidth="1"/>
    <col min="13567" max="13567" width="17" style="35" customWidth="1"/>
    <col min="13568" max="13568" width="14.140625" style="35" customWidth="1"/>
    <col min="13569" max="13569" width="48.85546875" style="35" customWidth="1"/>
    <col min="13570" max="13570" width="13.42578125" style="35" customWidth="1"/>
    <col min="13571" max="13571" width="12.42578125" style="35" customWidth="1"/>
    <col min="13572" max="13819" width="9.140625" style="35"/>
    <col min="13820" max="13820" width="28.140625" style="35" customWidth="1"/>
    <col min="13821" max="13821" width="40.28515625" style="35" customWidth="1"/>
    <col min="13822" max="13822" width="28.42578125" style="35" customWidth="1"/>
    <col min="13823" max="13823" width="17" style="35" customWidth="1"/>
    <col min="13824" max="13824" width="14.140625" style="35" customWidth="1"/>
    <col min="13825" max="13825" width="48.85546875" style="35" customWidth="1"/>
    <col min="13826" max="13826" width="13.42578125" style="35" customWidth="1"/>
    <col min="13827" max="13827" width="12.42578125" style="35" customWidth="1"/>
    <col min="13828" max="14075" width="9.140625" style="35"/>
    <col min="14076" max="14076" width="28.140625" style="35" customWidth="1"/>
    <col min="14077" max="14077" width="40.28515625" style="35" customWidth="1"/>
    <col min="14078" max="14078" width="28.42578125" style="35" customWidth="1"/>
    <col min="14079" max="14079" width="17" style="35" customWidth="1"/>
    <col min="14080" max="14080" width="14.140625" style="35" customWidth="1"/>
    <col min="14081" max="14081" width="48.85546875" style="35" customWidth="1"/>
    <col min="14082" max="14082" width="13.42578125" style="35" customWidth="1"/>
    <col min="14083" max="14083" width="12.42578125" style="35" customWidth="1"/>
    <col min="14084" max="14331" width="9.140625" style="35"/>
    <col min="14332" max="14332" width="28.140625" style="35" customWidth="1"/>
    <col min="14333" max="14333" width="40.28515625" style="35" customWidth="1"/>
    <col min="14334" max="14334" width="28.42578125" style="35" customWidth="1"/>
    <col min="14335" max="14335" width="17" style="35" customWidth="1"/>
    <col min="14336" max="14336" width="14.140625" style="35" customWidth="1"/>
    <col min="14337" max="14337" width="48.85546875" style="35" customWidth="1"/>
    <col min="14338" max="14338" width="13.42578125" style="35" customWidth="1"/>
    <col min="14339" max="14339" width="12.42578125" style="35" customWidth="1"/>
    <col min="14340" max="14587" width="9.140625" style="35"/>
    <col min="14588" max="14588" width="28.140625" style="35" customWidth="1"/>
    <col min="14589" max="14589" width="40.28515625" style="35" customWidth="1"/>
    <col min="14590" max="14590" width="28.42578125" style="35" customWidth="1"/>
    <col min="14591" max="14591" width="17" style="35" customWidth="1"/>
    <col min="14592" max="14592" width="14.140625" style="35" customWidth="1"/>
    <col min="14593" max="14593" width="48.85546875" style="35" customWidth="1"/>
    <col min="14594" max="14594" width="13.42578125" style="35" customWidth="1"/>
    <col min="14595" max="14595" width="12.42578125" style="35" customWidth="1"/>
    <col min="14596" max="14843" width="9.140625" style="35"/>
    <col min="14844" max="14844" width="28.140625" style="35" customWidth="1"/>
    <col min="14845" max="14845" width="40.28515625" style="35" customWidth="1"/>
    <col min="14846" max="14846" width="28.42578125" style="35" customWidth="1"/>
    <col min="14847" max="14847" width="17" style="35" customWidth="1"/>
    <col min="14848" max="14848" width="14.140625" style="35" customWidth="1"/>
    <col min="14849" max="14849" width="48.85546875" style="35" customWidth="1"/>
    <col min="14850" max="14850" width="13.42578125" style="35" customWidth="1"/>
    <col min="14851" max="14851" width="12.42578125" style="35" customWidth="1"/>
    <col min="14852" max="15099" width="9.140625" style="35"/>
    <col min="15100" max="15100" width="28.140625" style="35" customWidth="1"/>
    <col min="15101" max="15101" width="40.28515625" style="35" customWidth="1"/>
    <col min="15102" max="15102" width="28.42578125" style="35" customWidth="1"/>
    <col min="15103" max="15103" width="17" style="35" customWidth="1"/>
    <col min="15104" max="15104" width="14.140625" style="35" customWidth="1"/>
    <col min="15105" max="15105" width="48.85546875" style="35" customWidth="1"/>
    <col min="15106" max="15106" width="13.42578125" style="35" customWidth="1"/>
    <col min="15107" max="15107" width="12.42578125" style="35" customWidth="1"/>
    <col min="15108" max="15355" width="9.140625" style="35"/>
    <col min="15356" max="15356" width="28.140625" style="35" customWidth="1"/>
    <col min="15357" max="15357" width="40.28515625" style="35" customWidth="1"/>
    <col min="15358" max="15358" width="28.42578125" style="35" customWidth="1"/>
    <col min="15359" max="15359" width="17" style="35" customWidth="1"/>
    <col min="15360" max="15360" width="14.140625" style="35" customWidth="1"/>
    <col min="15361" max="15361" width="48.85546875" style="35" customWidth="1"/>
    <col min="15362" max="15362" width="13.42578125" style="35" customWidth="1"/>
    <col min="15363" max="15363" width="12.42578125" style="35" customWidth="1"/>
    <col min="15364" max="15611" width="9.140625" style="35"/>
    <col min="15612" max="15612" width="28.140625" style="35" customWidth="1"/>
    <col min="15613" max="15613" width="40.28515625" style="35" customWidth="1"/>
    <col min="15614" max="15614" width="28.42578125" style="35" customWidth="1"/>
    <col min="15615" max="15615" width="17" style="35" customWidth="1"/>
    <col min="15616" max="15616" width="14.140625" style="35" customWidth="1"/>
    <col min="15617" max="15617" width="48.85546875" style="35" customWidth="1"/>
    <col min="15618" max="15618" width="13.42578125" style="35" customWidth="1"/>
    <col min="15619" max="15619" width="12.42578125" style="35" customWidth="1"/>
    <col min="15620" max="15867" width="9.140625" style="35"/>
    <col min="15868" max="15868" width="28.140625" style="35" customWidth="1"/>
    <col min="15869" max="15869" width="40.28515625" style="35" customWidth="1"/>
    <col min="15870" max="15870" width="28.42578125" style="35" customWidth="1"/>
    <col min="15871" max="15871" width="17" style="35" customWidth="1"/>
    <col min="15872" max="15872" width="14.140625" style="35" customWidth="1"/>
    <col min="15873" max="15873" width="48.85546875" style="35" customWidth="1"/>
    <col min="15874" max="15874" width="13.42578125" style="35" customWidth="1"/>
    <col min="15875" max="15875" width="12.42578125" style="35" customWidth="1"/>
    <col min="15876" max="16123" width="9.140625" style="35"/>
    <col min="16124" max="16124" width="28.140625" style="35" customWidth="1"/>
    <col min="16125" max="16125" width="40.28515625" style="35" customWidth="1"/>
    <col min="16126" max="16126" width="28.42578125" style="35" customWidth="1"/>
    <col min="16127" max="16127" width="17" style="35" customWidth="1"/>
    <col min="16128" max="16128" width="14.140625" style="35" customWidth="1"/>
    <col min="16129" max="16129" width="48.85546875" style="35" customWidth="1"/>
    <col min="16130" max="16130" width="13.42578125" style="35" customWidth="1"/>
    <col min="16131" max="16131" width="12.42578125" style="35" customWidth="1"/>
    <col min="16132" max="16384" width="9.140625" style="35"/>
  </cols>
  <sheetData>
    <row r="1" spans="1:9" s="8" customFormat="1" ht="18" customHeight="1">
      <c r="A1" s="206" t="s">
        <v>43</v>
      </c>
      <c r="B1" s="206"/>
      <c r="C1" s="206"/>
      <c r="D1" s="206"/>
      <c r="E1" s="206"/>
      <c r="F1" s="206"/>
      <c r="G1" s="206"/>
      <c r="H1" s="206"/>
      <c r="I1" s="206"/>
    </row>
    <row r="2" spans="1:9" s="8" customFormat="1" ht="18" customHeight="1">
      <c r="A2" s="48" t="s">
        <v>44</v>
      </c>
      <c r="B2" s="48"/>
      <c r="C2" s="210" t="s">
        <v>195</v>
      </c>
      <c r="D2" s="210"/>
      <c r="E2" s="210"/>
      <c r="F2" s="210"/>
      <c r="G2" s="210"/>
      <c r="H2" s="210"/>
      <c r="I2" s="210"/>
    </row>
    <row r="3" spans="1:9" s="8" customFormat="1" ht="18" customHeight="1">
      <c r="A3" s="48" t="s">
        <v>45</v>
      </c>
      <c r="B3" s="48"/>
      <c r="C3" s="210"/>
      <c r="D3" s="210"/>
      <c r="E3" s="210"/>
      <c r="F3" s="210"/>
      <c r="G3" s="210"/>
      <c r="H3" s="210"/>
      <c r="I3" s="210"/>
    </row>
    <row r="4" spans="1:9" s="8" customFormat="1" ht="18" customHeight="1">
      <c r="A4" s="210" t="s">
        <v>46</v>
      </c>
      <c r="B4" s="210"/>
      <c r="C4" s="210"/>
      <c r="D4" s="210"/>
      <c r="E4" s="210"/>
      <c r="F4" s="210"/>
      <c r="G4" s="210"/>
      <c r="H4" s="210"/>
      <c r="I4" s="210"/>
    </row>
    <row r="5" spans="1:9" s="8" customFormat="1" ht="18" customHeight="1">
      <c r="A5" s="180"/>
      <c r="B5" s="180"/>
      <c r="C5" s="180"/>
      <c r="D5" s="180"/>
      <c r="E5" s="180"/>
      <c r="F5" s="180"/>
      <c r="G5" s="180"/>
      <c r="H5" s="180"/>
      <c r="I5" s="180"/>
    </row>
    <row r="6" spans="1:9" s="8" customFormat="1" ht="18" customHeight="1">
      <c r="A6" s="207" t="s">
        <v>47</v>
      </c>
      <c r="B6" s="207"/>
      <c r="C6" s="207"/>
      <c r="D6" s="207"/>
      <c r="E6" s="207"/>
      <c r="F6" s="207"/>
      <c r="G6" s="207"/>
      <c r="H6" s="207"/>
      <c r="I6" s="207"/>
    </row>
    <row r="7" spans="1:9" s="8" customFormat="1" ht="18" customHeight="1">
      <c r="A7" s="128" t="s">
        <v>1</v>
      </c>
      <c r="B7" s="211" t="s">
        <v>48</v>
      </c>
      <c r="C7" s="212"/>
      <c r="D7" s="212"/>
      <c r="E7" s="212"/>
      <c r="F7" s="213"/>
      <c r="G7" s="214">
        <v>45658</v>
      </c>
      <c r="H7" s="215"/>
      <c r="I7" s="216"/>
    </row>
    <row r="8" spans="1:9" s="8" customFormat="1" ht="18" customHeight="1">
      <c r="A8" s="128" t="s">
        <v>2</v>
      </c>
      <c r="B8" s="211" t="s">
        <v>49</v>
      </c>
      <c r="C8" s="212"/>
      <c r="D8" s="212"/>
      <c r="E8" s="212"/>
      <c r="F8" s="213"/>
      <c r="G8" s="217" t="s">
        <v>196</v>
      </c>
      <c r="H8" s="218"/>
      <c r="I8" s="219"/>
    </row>
    <row r="9" spans="1:9" s="8" customFormat="1" ht="18" customHeight="1">
      <c r="A9" s="128" t="s">
        <v>3</v>
      </c>
      <c r="B9" s="70" t="s">
        <v>148</v>
      </c>
      <c r="C9" s="61"/>
      <c r="D9" s="61"/>
      <c r="E9" s="61"/>
      <c r="F9" s="71"/>
      <c r="G9" s="220" t="s">
        <v>197</v>
      </c>
      <c r="H9" s="220"/>
      <c r="I9" s="220"/>
    </row>
    <row r="10" spans="1:9" s="8" customFormat="1" ht="18" customHeight="1">
      <c r="A10" s="128" t="s">
        <v>4</v>
      </c>
      <c r="B10" s="70" t="s">
        <v>50</v>
      </c>
      <c r="C10" s="61"/>
      <c r="D10" s="61"/>
      <c r="E10" s="61"/>
      <c r="F10" s="71"/>
      <c r="G10" s="217">
        <v>12</v>
      </c>
      <c r="H10" s="218"/>
      <c r="I10" s="219"/>
    </row>
    <row r="11" spans="1:9" s="8" customFormat="1" ht="18" customHeight="1">
      <c r="A11" s="128" t="s">
        <v>5</v>
      </c>
      <c r="B11" s="211" t="s">
        <v>51</v>
      </c>
      <c r="C11" s="212"/>
      <c r="D11" s="212"/>
      <c r="E11" s="212"/>
      <c r="F11" s="213"/>
      <c r="G11" s="201">
        <v>21</v>
      </c>
      <c r="H11" s="201"/>
      <c r="I11" s="201"/>
    </row>
    <row r="12" spans="1:9" s="8" customFormat="1" ht="18" customHeight="1">
      <c r="A12" s="180"/>
      <c r="B12" s="180"/>
      <c r="C12" s="180"/>
      <c r="D12" s="180"/>
      <c r="E12" s="180"/>
      <c r="F12" s="180"/>
      <c r="G12" s="180"/>
      <c r="H12" s="180"/>
      <c r="I12" s="180"/>
    </row>
    <row r="13" spans="1:9" s="8" customFormat="1" ht="18" customHeight="1">
      <c r="A13" s="208" t="s">
        <v>24</v>
      </c>
      <c r="B13" s="208"/>
      <c r="C13" s="208"/>
      <c r="D13" s="208"/>
      <c r="E13" s="208"/>
      <c r="F13" s="208"/>
      <c r="G13" s="208"/>
      <c r="H13" s="208"/>
      <c r="I13" s="208"/>
    </row>
    <row r="14" spans="1:9" s="8" customFormat="1" ht="18" customHeight="1">
      <c r="A14" s="201" t="s">
        <v>52</v>
      </c>
      <c r="B14" s="201"/>
      <c r="C14" s="201"/>
      <c r="D14" s="201" t="s">
        <v>53</v>
      </c>
      <c r="E14" s="201"/>
      <c r="F14" s="201"/>
      <c r="G14" s="209" t="s">
        <v>223</v>
      </c>
      <c r="H14" s="209"/>
      <c r="I14" s="209"/>
    </row>
    <row r="15" spans="1:9" s="8" customFormat="1" ht="18" customHeight="1">
      <c r="A15" s="201" t="s">
        <v>170</v>
      </c>
      <c r="B15" s="201"/>
      <c r="C15" s="201"/>
      <c r="D15" s="201" t="s">
        <v>139</v>
      </c>
      <c r="E15" s="201"/>
      <c r="F15" s="201"/>
      <c r="G15" s="201">
        <v>15</v>
      </c>
      <c r="H15" s="201"/>
      <c r="I15" s="201"/>
    </row>
    <row r="16" spans="1:9" s="8" customFormat="1" ht="18" customHeight="1">
      <c r="A16" s="223"/>
      <c r="B16" s="223"/>
      <c r="C16" s="223"/>
      <c r="D16" s="223"/>
      <c r="E16" s="223"/>
      <c r="F16" s="223"/>
      <c r="G16" s="223"/>
      <c r="H16" s="223"/>
      <c r="I16" s="223"/>
    </row>
    <row r="17" spans="1:9" s="8" customFormat="1" ht="18" customHeight="1">
      <c r="A17" s="203" t="s">
        <v>54</v>
      </c>
      <c r="B17" s="203"/>
      <c r="C17" s="203"/>
      <c r="D17" s="203"/>
      <c r="E17" s="203"/>
      <c r="F17" s="203"/>
      <c r="G17" s="203"/>
      <c r="H17" s="203"/>
      <c r="I17" s="203"/>
    </row>
    <row r="18" spans="1:9" s="8" customFormat="1" ht="18" customHeight="1">
      <c r="A18" s="204" t="s">
        <v>55</v>
      </c>
      <c r="B18" s="204"/>
      <c r="C18" s="204"/>
      <c r="D18" s="204"/>
      <c r="E18" s="204"/>
      <c r="F18" s="204"/>
      <c r="G18" s="204"/>
      <c r="H18" s="204"/>
      <c r="I18" s="204"/>
    </row>
    <row r="19" spans="1:9" s="8" customFormat="1" ht="18" customHeight="1">
      <c r="A19" s="205" t="s">
        <v>56</v>
      </c>
      <c r="B19" s="205"/>
      <c r="C19" s="205"/>
      <c r="D19" s="205"/>
      <c r="E19" s="205"/>
      <c r="F19" s="205"/>
      <c r="G19" s="205"/>
      <c r="H19" s="205"/>
      <c r="I19" s="205"/>
    </row>
    <row r="20" spans="1:9" s="8" customFormat="1" ht="33" customHeight="1">
      <c r="A20" s="128">
        <v>1</v>
      </c>
      <c r="B20" s="221" t="s">
        <v>57</v>
      </c>
      <c r="C20" s="221"/>
      <c r="D20" s="221"/>
      <c r="E20" s="221"/>
      <c r="F20" s="221"/>
      <c r="G20" s="202" t="s">
        <v>198</v>
      </c>
      <c r="H20" s="202"/>
      <c r="I20" s="202"/>
    </row>
    <row r="21" spans="1:9" s="8" customFormat="1" ht="18" customHeight="1">
      <c r="A21" s="128">
        <v>2</v>
      </c>
      <c r="B21" s="221" t="s">
        <v>25</v>
      </c>
      <c r="C21" s="221"/>
      <c r="D21" s="221"/>
      <c r="E21" s="221"/>
      <c r="F21" s="221"/>
      <c r="G21" s="201" t="s">
        <v>138</v>
      </c>
      <c r="H21" s="201"/>
      <c r="I21" s="201"/>
    </row>
    <row r="22" spans="1:9" s="8" customFormat="1" ht="18" customHeight="1">
      <c r="A22" s="128">
        <v>3</v>
      </c>
      <c r="B22" s="221" t="s">
        <v>26</v>
      </c>
      <c r="C22" s="221"/>
      <c r="D22" s="221"/>
      <c r="E22" s="221"/>
      <c r="F22" s="221"/>
      <c r="G22" s="222">
        <v>1763.71</v>
      </c>
      <c r="H22" s="222"/>
      <c r="I22" s="222"/>
    </row>
    <row r="23" spans="1:9" s="8" customFormat="1" ht="18" customHeight="1">
      <c r="A23" s="128">
        <v>4</v>
      </c>
      <c r="B23" s="221" t="s">
        <v>58</v>
      </c>
      <c r="C23" s="221"/>
      <c r="D23" s="221"/>
      <c r="E23" s="221"/>
      <c r="F23" s="221"/>
      <c r="G23" s="220" t="s">
        <v>199</v>
      </c>
      <c r="H23" s="220"/>
      <c r="I23" s="220"/>
    </row>
    <row r="24" spans="1:9" s="8" customFormat="1" ht="18" customHeight="1">
      <c r="A24" s="128">
        <v>5</v>
      </c>
      <c r="B24" s="221" t="s">
        <v>59</v>
      </c>
      <c r="C24" s="221"/>
      <c r="D24" s="221"/>
      <c r="E24" s="221"/>
      <c r="F24" s="221"/>
      <c r="G24" s="220" t="s">
        <v>142</v>
      </c>
      <c r="H24" s="220"/>
      <c r="I24" s="220"/>
    </row>
    <row r="25" spans="1:9" s="8" customFormat="1" ht="18" customHeight="1">
      <c r="A25" s="211" t="s">
        <v>60</v>
      </c>
      <c r="B25" s="212"/>
      <c r="C25" s="212"/>
      <c r="D25" s="212"/>
      <c r="E25" s="212"/>
      <c r="F25" s="212"/>
      <c r="G25" s="212"/>
      <c r="H25" s="212"/>
      <c r="I25" s="213"/>
    </row>
    <row r="26" spans="1:9" s="8" customFormat="1" ht="18" customHeight="1">
      <c r="A26" s="224" t="s">
        <v>157</v>
      </c>
      <c r="B26" s="224"/>
      <c r="C26" s="224"/>
      <c r="D26" s="224"/>
      <c r="E26" s="224"/>
      <c r="F26" s="224"/>
      <c r="G26" s="224"/>
      <c r="H26" s="224"/>
      <c r="I26" s="224"/>
    </row>
    <row r="27" spans="1:9" s="8" customFormat="1" ht="18" customHeight="1">
      <c r="A27" s="193"/>
      <c r="B27" s="193"/>
      <c r="C27" s="193"/>
      <c r="D27" s="193"/>
      <c r="E27" s="193"/>
      <c r="F27" s="193"/>
      <c r="G27" s="193"/>
      <c r="H27" s="193"/>
      <c r="I27" s="193"/>
    </row>
    <row r="28" spans="1:9" s="8" customFormat="1" ht="18" customHeight="1">
      <c r="A28" s="203" t="s">
        <v>61</v>
      </c>
      <c r="B28" s="203"/>
      <c r="C28" s="203"/>
      <c r="D28" s="203"/>
      <c r="E28" s="203"/>
      <c r="F28" s="203"/>
      <c r="G28" s="203"/>
      <c r="H28" s="203"/>
      <c r="I28" s="203"/>
    </row>
    <row r="29" spans="1:9" s="8" customFormat="1" ht="18" customHeight="1">
      <c r="A29" s="220" t="s">
        <v>62</v>
      </c>
      <c r="B29" s="220"/>
      <c r="C29" s="220"/>
      <c r="D29" s="220"/>
      <c r="E29" s="220"/>
      <c r="F29" s="220"/>
      <c r="G29" s="220"/>
      <c r="H29" s="220"/>
      <c r="I29" s="128" t="s">
        <v>0</v>
      </c>
    </row>
    <row r="30" spans="1:9" s="8" customFormat="1" ht="18" customHeight="1">
      <c r="A30" s="128" t="s">
        <v>1</v>
      </c>
      <c r="B30" s="224" t="s">
        <v>137</v>
      </c>
      <c r="C30" s="224"/>
      <c r="D30" s="224"/>
      <c r="E30" s="224"/>
      <c r="F30" s="224"/>
      <c r="G30" s="224"/>
      <c r="H30" s="224"/>
      <c r="I30" s="68">
        <f>G22</f>
        <v>1763.71</v>
      </c>
    </row>
    <row r="31" spans="1:9" s="8" customFormat="1" ht="18" customHeight="1">
      <c r="A31" s="128" t="s">
        <v>2</v>
      </c>
      <c r="B31" s="179" t="s">
        <v>144</v>
      </c>
      <c r="C31" s="179"/>
      <c r="D31" s="179"/>
      <c r="E31" s="179"/>
      <c r="F31" s="179"/>
      <c r="G31" s="179"/>
      <c r="H31" s="179"/>
      <c r="I31" s="79">
        <v>0</v>
      </c>
    </row>
    <row r="32" spans="1:9" s="8" customFormat="1" ht="18" customHeight="1">
      <c r="A32" s="128" t="s">
        <v>3</v>
      </c>
      <c r="B32" s="224" t="s">
        <v>27</v>
      </c>
      <c r="C32" s="224"/>
      <c r="D32" s="224"/>
      <c r="E32" s="224"/>
      <c r="F32" s="224"/>
      <c r="G32" s="224"/>
      <c r="H32" s="224"/>
      <c r="I32" s="68">
        <v>0</v>
      </c>
    </row>
    <row r="33" spans="1:10" s="8" customFormat="1" ht="18" customHeight="1">
      <c r="A33" s="128" t="s">
        <v>4</v>
      </c>
      <c r="B33" s="179" t="s">
        <v>63</v>
      </c>
      <c r="C33" s="179"/>
      <c r="D33" s="179"/>
      <c r="E33" s="179"/>
      <c r="F33" s="179"/>
      <c r="G33" s="179"/>
      <c r="H33" s="179"/>
      <c r="I33" s="79">
        <v>0</v>
      </c>
    </row>
    <row r="34" spans="1:10" s="8" customFormat="1" ht="18" customHeight="1">
      <c r="A34" s="128" t="s">
        <v>5</v>
      </c>
      <c r="B34" s="179" t="s">
        <v>64</v>
      </c>
      <c r="C34" s="179"/>
      <c r="D34" s="179"/>
      <c r="E34" s="179"/>
      <c r="F34" s="179"/>
      <c r="G34" s="179"/>
      <c r="H34" s="179"/>
      <c r="I34" s="79">
        <v>0</v>
      </c>
    </row>
    <row r="35" spans="1:10" s="8" customFormat="1" ht="18" customHeight="1">
      <c r="A35" s="128" t="s">
        <v>6</v>
      </c>
      <c r="B35" s="224" t="s">
        <v>28</v>
      </c>
      <c r="C35" s="224"/>
      <c r="D35" s="224"/>
      <c r="E35" s="224"/>
      <c r="F35" s="224"/>
      <c r="G35" s="224"/>
      <c r="H35" s="224"/>
      <c r="I35" s="68">
        <v>0</v>
      </c>
    </row>
    <row r="36" spans="1:10" s="8" customFormat="1" ht="18" customHeight="1">
      <c r="A36" s="225" t="s">
        <v>73</v>
      </c>
      <c r="B36" s="225"/>
      <c r="C36" s="225"/>
      <c r="D36" s="225"/>
      <c r="E36" s="225"/>
      <c r="F36" s="225"/>
      <c r="G36" s="225"/>
      <c r="H36" s="225"/>
      <c r="I36" s="136">
        <f>SUM(I30:I35)</f>
        <v>1763.71</v>
      </c>
    </row>
    <row r="37" spans="1:10" s="8" customFormat="1" ht="18" customHeight="1">
      <c r="A37" s="224" t="s">
        <v>65</v>
      </c>
      <c r="B37" s="224"/>
      <c r="C37" s="224"/>
      <c r="D37" s="224"/>
      <c r="E37" s="224"/>
      <c r="F37" s="224"/>
      <c r="G37" s="224"/>
      <c r="H37" s="224"/>
      <c r="I37" s="224"/>
    </row>
    <row r="38" spans="1:10" s="8" customFormat="1" ht="18" customHeight="1">
      <c r="A38" s="226"/>
      <c r="B38" s="226"/>
      <c r="C38" s="226"/>
      <c r="D38" s="226"/>
      <c r="E38" s="226"/>
      <c r="F38" s="226"/>
      <c r="G38" s="226"/>
      <c r="H38" s="226"/>
      <c r="I38" s="226"/>
    </row>
    <row r="39" spans="1:10" s="8" customFormat="1" ht="18" customHeight="1">
      <c r="A39" s="203" t="s">
        <v>66</v>
      </c>
      <c r="B39" s="203"/>
      <c r="C39" s="203"/>
      <c r="D39" s="203"/>
      <c r="E39" s="203"/>
      <c r="F39" s="203"/>
      <c r="G39" s="203"/>
      <c r="H39" s="203"/>
      <c r="I39" s="203"/>
    </row>
    <row r="40" spans="1:10" s="8" customFormat="1" ht="18" customHeight="1">
      <c r="A40" s="227" t="s">
        <v>67</v>
      </c>
      <c r="B40" s="227"/>
      <c r="C40" s="227"/>
      <c r="D40" s="227"/>
      <c r="E40" s="227"/>
      <c r="F40" s="227"/>
      <c r="G40" s="227"/>
      <c r="H40" s="227"/>
      <c r="I40" s="227"/>
    </row>
    <row r="41" spans="1:10" s="8" customFormat="1" ht="18" customHeight="1">
      <c r="A41" s="128" t="s">
        <v>9</v>
      </c>
      <c r="B41" s="205" t="s">
        <v>30</v>
      </c>
      <c r="C41" s="205"/>
      <c r="D41" s="205"/>
      <c r="E41" s="205"/>
      <c r="F41" s="205"/>
      <c r="G41" s="205"/>
      <c r="H41" s="83" t="s">
        <v>68</v>
      </c>
      <c r="I41" s="128" t="s">
        <v>0</v>
      </c>
    </row>
    <row r="42" spans="1:10" s="8" customFormat="1" ht="18" customHeight="1">
      <c r="A42" s="49" t="s">
        <v>1</v>
      </c>
      <c r="B42" s="210" t="s">
        <v>69</v>
      </c>
      <c r="C42" s="210"/>
      <c r="D42" s="210"/>
      <c r="E42" s="210"/>
      <c r="F42" s="210"/>
      <c r="G42" s="210"/>
      <c r="H42" s="62">
        <v>8.3299999999999999E-2</v>
      </c>
      <c r="I42" s="50">
        <f>I36*H42</f>
        <v>146.91999999999999</v>
      </c>
    </row>
    <row r="43" spans="1:10" s="8" customFormat="1" ht="18" customHeight="1">
      <c r="A43" s="49" t="s">
        <v>2</v>
      </c>
      <c r="B43" s="210" t="s">
        <v>70</v>
      </c>
      <c r="C43" s="210"/>
      <c r="D43" s="210"/>
      <c r="E43" s="210"/>
      <c r="F43" s="210"/>
      <c r="G43" s="210"/>
      <c r="H43" s="62">
        <v>0.121</v>
      </c>
      <c r="I43" s="50">
        <f>H43*I36</f>
        <v>213.41</v>
      </c>
    </row>
    <row r="44" spans="1:10" s="8" customFormat="1" ht="18" customHeight="1">
      <c r="A44" s="220" t="s">
        <v>29</v>
      </c>
      <c r="B44" s="220"/>
      <c r="C44" s="220"/>
      <c r="D44" s="220"/>
      <c r="E44" s="220"/>
      <c r="F44" s="220"/>
      <c r="G44" s="220"/>
      <c r="H44" s="83">
        <f>H42+H43</f>
        <v>0.20430000000000001</v>
      </c>
      <c r="I44" s="137">
        <f>I42+I43</f>
        <v>360.33</v>
      </c>
    </row>
    <row r="45" spans="1:10" s="8" customFormat="1" ht="27.75" customHeight="1">
      <c r="A45" s="249" t="s">
        <v>192</v>
      </c>
      <c r="B45" s="250"/>
      <c r="C45" s="250"/>
      <c r="D45" s="250"/>
      <c r="E45" s="250"/>
      <c r="F45" s="250"/>
      <c r="G45" s="250"/>
      <c r="H45" s="250"/>
      <c r="I45" s="251"/>
    </row>
    <row r="46" spans="1:10" s="33" customFormat="1" ht="18" customHeight="1">
      <c r="A46" s="211" t="s">
        <v>193</v>
      </c>
      <c r="B46" s="212"/>
      <c r="C46" s="212"/>
      <c r="D46" s="212"/>
      <c r="E46" s="212"/>
      <c r="F46" s="212"/>
      <c r="G46" s="212"/>
      <c r="H46" s="212"/>
      <c r="I46" s="213"/>
      <c r="J46" s="8"/>
    </row>
    <row r="47" spans="1:10" s="8" customFormat="1" ht="18" customHeight="1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10" s="8" customFormat="1" ht="18" customHeight="1">
      <c r="A48" s="229" t="s">
        <v>71</v>
      </c>
      <c r="B48" s="229"/>
      <c r="C48" s="229"/>
      <c r="D48" s="229"/>
      <c r="E48" s="229"/>
      <c r="F48" s="229"/>
      <c r="G48" s="229"/>
      <c r="H48" s="229"/>
      <c r="I48" s="229"/>
    </row>
    <row r="49" spans="1:9" s="8" customFormat="1" ht="18" customHeight="1">
      <c r="A49" s="60" t="s">
        <v>10</v>
      </c>
      <c r="B49" s="230" t="s">
        <v>19</v>
      </c>
      <c r="C49" s="231"/>
      <c r="D49" s="231"/>
      <c r="E49" s="231"/>
      <c r="F49" s="231"/>
      <c r="G49" s="232"/>
      <c r="H49" s="49" t="s">
        <v>68</v>
      </c>
      <c r="I49" s="49" t="s">
        <v>0</v>
      </c>
    </row>
    <row r="50" spans="1:9" s="8" customFormat="1" ht="18" customHeight="1">
      <c r="A50" s="60" t="s">
        <v>1</v>
      </c>
      <c r="B50" s="233" t="s">
        <v>11</v>
      </c>
      <c r="C50" s="234"/>
      <c r="D50" s="234"/>
      <c r="E50" s="234"/>
      <c r="F50" s="234"/>
      <c r="G50" s="235"/>
      <c r="H50" s="73">
        <v>0.2</v>
      </c>
      <c r="I50" s="72">
        <f>SUM($I$36+$I$44)*H50</f>
        <v>424.81</v>
      </c>
    </row>
    <row r="51" spans="1:9" s="8" customFormat="1" ht="18" customHeight="1">
      <c r="A51" s="60" t="s">
        <v>2</v>
      </c>
      <c r="B51" s="233" t="s">
        <v>12</v>
      </c>
      <c r="C51" s="234"/>
      <c r="D51" s="234"/>
      <c r="E51" s="234"/>
      <c r="F51" s="234"/>
      <c r="G51" s="235"/>
      <c r="H51" s="73">
        <v>2.5000000000000001E-2</v>
      </c>
      <c r="I51" s="72">
        <f t="shared" ref="I51:I57" si="0">SUM($I$36+$I$44)*H51</f>
        <v>53.1</v>
      </c>
    </row>
    <row r="52" spans="1:9" s="8" customFormat="1" ht="18" customHeight="1">
      <c r="A52" s="60" t="s">
        <v>3</v>
      </c>
      <c r="B52" s="236" t="s">
        <v>175</v>
      </c>
      <c r="C52" s="237"/>
      <c r="D52" s="237"/>
      <c r="E52" s="237"/>
      <c r="F52" s="237"/>
      <c r="G52" s="238"/>
      <c r="H52" s="73">
        <v>0.03</v>
      </c>
      <c r="I52" s="72">
        <f t="shared" si="0"/>
        <v>63.72</v>
      </c>
    </row>
    <row r="53" spans="1:9" s="8" customFormat="1" ht="18" customHeight="1">
      <c r="A53" s="60" t="s">
        <v>4</v>
      </c>
      <c r="B53" s="233" t="s">
        <v>13</v>
      </c>
      <c r="C53" s="234"/>
      <c r="D53" s="234"/>
      <c r="E53" s="234"/>
      <c r="F53" s="234"/>
      <c r="G53" s="235"/>
      <c r="H53" s="73">
        <v>1.4999999999999999E-2</v>
      </c>
      <c r="I53" s="72">
        <f t="shared" si="0"/>
        <v>31.86</v>
      </c>
    </row>
    <row r="54" spans="1:9" s="8" customFormat="1" ht="18" customHeight="1">
      <c r="A54" s="60" t="s">
        <v>5</v>
      </c>
      <c r="B54" s="233" t="s">
        <v>72</v>
      </c>
      <c r="C54" s="234"/>
      <c r="D54" s="234"/>
      <c r="E54" s="234"/>
      <c r="F54" s="234"/>
      <c r="G54" s="235"/>
      <c r="H54" s="73">
        <v>0.01</v>
      </c>
      <c r="I54" s="72">
        <f t="shared" si="0"/>
        <v>21.24</v>
      </c>
    </row>
    <row r="55" spans="1:9" s="8" customFormat="1" ht="18" customHeight="1">
      <c r="A55" s="60" t="s">
        <v>6</v>
      </c>
      <c r="B55" s="233" t="s">
        <v>14</v>
      </c>
      <c r="C55" s="234"/>
      <c r="D55" s="234"/>
      <c r="E55" s="234"/>
      <c r="F55" s="234"/>
      <c r="G55" s="235"/>
      <c r="H55" s="73">
        <v>6.0000000000000001E-3</v>
      </c>
      <c r="I55" s="72">
        <f t="shared" si="0"/>
        <v>12.74</v>
      </c>
    </row>
    <row r="56" spans="1:9" s="8" customFormat="1" ht="18" customHeight="1">
      <c r="A56" s="60" t="s">
        <v>7</v>
      </c>
      <c r="B56" s="233" t="s">
        <v>15</v>
      </c>
      <c r="C56" s="234"/>
      <c r="D56" s="234"/>
      <c r="E56" s="234"/>
      <c r="F56" s="234"/>
      <c r="G56" s="235"/>
      <c r="H56" s="73">
        <v>2E-3</v>
      </c>
      <c r="I56" s="72">
        <f t="shared" si="0"/>
        <v>4.25</v>
      </c>
    </row>
    <row r="57" spans="1:9" s="7" customFormat="1" ht="18" customHeight="1">
      <c r="A57" s="60" t="s">
        <v>8</v>
      </c>
      <c r="B57" s="233" t="s">
        <v>16</v>
      </c>
      <c r="C57" s="234"/>
      <c r="D57" s="234"/>
      <c r="E57" s="234"/>
      <c r="F57" s="234"/>
      <c r="G57" s="235"/>
      <c r="H57" s="73">
        <v>0.08</v>
      </c>
      <c r="I57" s="72">
        <f t="shared" si="0"/>
        <v>169.92</v>
      </c>
    </row>
    <row r="58" spans="1:9" s="7" customFormat="1" ht="18" customHeight="1">
      <c r="A58" s="225" t="s">
        <v>29</v>
      </c>
      <c r="B58" s="225"/>
      <c r="C58" s="225"/>
      <c r="D58" s="225"/>
      <c r="E58" s="225"/>
      <c r="F58" s="225"/>
      <c r="G58" s="225"/>
      <c r="H58" s="138">
        <f>SUM(H50:H57)</f>
        <v>0.36799999999999999</v>
      </c>
      <c r="I58" s="136">
        <f>SUM(I50:I57)</f>
        <v>781.64</v>
      </c>
    </row>
    <row r="59" spans="1:9" s="7" customFormat="1" ht="18" customHeight="1">
      <c r="A59" s="179" t="s">
        <v>176</v>
      </c>
      <c r="B59" s="179"/>
      <c r="C59" s="179"/>
      <c r="D59" s="179"/>
      <c r="E59" s="179"/>
      <c r="F59" s="179"/>
      <c r="G59" s="179"/>
      <c r="H59" s="179"/>
      <c r="I59" s="179"/>
    </row>
    <row r="60" spans="1:9" s="7" customFormat="1" ht="25.5" customHeight="1">
      <c r="A60" s="179" t="s">
        <v>177</v>
      </c>
      <c r="B60" s="179"/>
      <c r="C60" s="179"/>
      <c r="D60" s="179"/>
      <c r="E60" s="179"/>
      <c r="F60" s="179"/>
      <c r="G60" s="179"/>
      <c r="H60" s="179"/>
      <c r="I60" s="179"/>
    </row>
    <row r="61" spans="1:9" s="8" customFormat="1" ht="18" customHeight="1">
      <c r="A61" s="224" t="s">
        <v>185</v>
      </c>
      <c r="B61" s="205"/>
      <c r="C61" s="205"/>
      <c r="D61" s="205"/>
      <c r="E61" s="205"/>
      <c r="F61" s="205"/>
      <c r="G61" s="205"/>
      <c r="H61" s="205"/>
      <c r="I61" s="205"/>
    </row>
    <row r="62" spans="1:9" s="8" customFormat="1" ht="31.5" customHeight="1">
      <c r="A62" s="242" t="s">
        <v>183</v>
      </c>
      <c r="B62" s="242"/>
      <c r="C62" s="242"/>
      <c r="D62" s="242"/>
      <c r="E62" s="242"/>
      <c r="F62" s="242"/>
      <c r="G62" s="242"/>
      <c r="H62" s="242"/>
      <c r="I62" s="242"/>
    </row>
    <row r="63" spans="1:9" s="8" customFormat="1" ht="18" customHeight="1">
      <c r="A63" s="193"/>
      <c r="B63" s="193"/>
      <c r="C63" s="193"/>
      <c r="D63" s="193"/>
      <c r="E63" s="193"/>
      <c r="F63" s="193"/>
      <c r="G63" s="193"/>
      <c r="H63" s="193"/>
      <c r="I63" s="193"/>
    </row>
    <row r="64" spans="1:9" s="8" customFormat="1" ht="25.5" customHeight="1">
      <c r="A64" s="239" t="s">
        <v>74</v>
      </c>
      <c r="B64" s="240"/>
      <c r="C64" s="240"/>
      <c r="D64" s="240"/>
      <c r="E64" s="240"/>
      <c r="F64" s="240"/>
      <c r="G64" s="240"/>
      <c r="H64" s="240"/>
      <c r="I64" s="241"/>
    </row>
    <row r="65" spans="1:9" s="8" customFormat="1" ht="25.5" customHeight="1">
      <c r="A65" s="128" t="s">
        <v>17</v>
      </c>
      <c r="B65" s="243" t="s">
        <v>18</v>
      </c>
      <c r="C65" s="244"/>
      <c r="D65" s="244"/>
      <c r="E65" s="244"/>
      <c r="F65" s="244"/>
      <c r="G65" s="244"/>
      <c r="H65" s="245"/>
      <c r="I65" s="128" t="s">
        <v>0</v>
      </c>
    </row>
    <row r="66" spans="1:9" s="8" customFormat="1" ht="25.5" customHeight="1">
      <c r="A66" s="128" t="s">
        <v>1</v>
      </c>
      <c r="B66" s="246" t="s">
        <v>202</v>
      </c>
      <c r="C66" s="247"/>
      <c r="D66" s="247"/>
      <c r="E66" s="247"/>
      <c r="F66" s="247"/>
      <c r="G66" s="247"/>
      <c r="H66" s="248"/>
      <c r="I66" s="52">
        <f>(5.2*2)*21</f>
        <v>218.4</v>
      </c>
    </row>
    <row r="67" spans="1:9" s="8" customFormat="1" ht="18" customHeight="1">
      <c r="A67" s="128" t="s">
        <v>171</v>
      </c>
      <c r="B67" s="249" t="s">
        <v>201</v>
      </c>
      <c r="C67" s="250"/>
      <c r="D67" s="250"/>
      <c r="E67" s="250"/>
      <c r="F67" s="250"/>
      <c r="G67" s="250"/>
      <c r="H67" s="251"/>
      <c r="I67" s="74">
        <f>I30*6%</f>
        <v>105.82</v>
      </c>
    </row>
    <row r="68" spans="1:9" s="8" customFormat="1" ht="18" customHeight="1">
      <c r="A68" s="128" t="s">
        <v>173</v>
      </c>
      <c r="B68" s="249" t="s">
        <v>174</v>
      </c>
      <c r="C68" s="250"/>
      <c r="D68" s="250"/>
      <c r="E68" s="250"/>
      <c r="F68" s="250"/>
      <c r="G68" s="250"/>
      <c r="H68" s="251"/>
      <c r="I68" s="54">
        <f>I66-I67</f>
        <v>112.58</v>
      </c>
    </row>
    <row r="69" spans="1:9" s="8" customFormat="1" ht="18" customHeight="1">
      <c r="A69" s="128" t="s">
        <v>2</v>
      </c>
      <c r="B69" s="252" t="s">
        <v>200</v>
      </c>
      <c r="C69" s="253"/>
      <c r="D69" s="253"/>
      <c r="E69" s="253"/>
      <c r="F69" s="253"/>
      <c r="G69" s="253"/>
      <c r="H69" s="254"/>
      <c r="I69" s="52">
        <f>600-(600*10%)</f>
        <v>540</v>
      </c>
    </row>
    <row r="70" spans="1:9" s="8" customFormat="1" ht="18" customHeight="1">
      <c r="A70" s="128" t="s">
        <v>3</v>
      </c>
      <c r="B70" s="252" t="s">
        <v>225</v>
      </c>
      <c r="C70" s="253"/>
      <c r="D70" s="253"/>
      <c r="E70" s="253"/>
      <c r="F70" s="253"/>
      <c r="G70" s="253"/>
      <c r="H70" s="254"/>
      <c r="I70" s="52">
        <v>6</v>
      </c>
    </row>
    <row r="71" spans="1:9" s="8" customFormat="1" ht="18" customHeight="1">
      <c r="A71" s="128" t="s">
        <v>4</v>
      </c>
      <c r="B71" s="249" t="s">
        <v>226</v>
      </c>
      <c r="C71" s="250"/>
      <c r="D71" s="250"/>
      <c r="E71" s="250"/>
      <c r="F71" s="250"/>
      <c r="G71" s="250"/>
      <c r="H71" s="251"/>
      <c r="I71" s="52">
        <v>5</v>
      </c>
    </row>
    <row r="72" spans="1:9" s="34" customFormat="1" ht="18" customHeight="1">
      <c r="A72" s="131" t="s">
        <v>5</v>
      </c>
      <c r="B72" s="255" t="s">
        <v>224</v>
      </c>
      <c r="C72" s="256"/>
      <c r="D72" s="256"/>
      <c r="E72" s="256"/>
      <c r="F72" s="256"/>
      <c r="G72" s="256"/>
      <c r="H72" s="257"/>
      <c r="I72" s="82">
        <v>25</v>
      </c>
    </row>
    <row r="73" spans="1:9" s="7" customFormat="1" ht="18" customHeight="1">
      <c r="A73" s="55" t="s">
        <v>6</v>
      </c>
      <c r="B73" s="258" t="s">
        <v>227</v>
      </c>
      <c r="C73" s="259"/>
      <c r="D73" s="259"/>
      <c r="E73" s="259"/>
      <c r="F73" s="259"/>
      <c r="G73" s="259"/>
      <c r="H73" s="260"/>
      <c r="I73" s="53">
        <v>50</v>
      </c>
    </row>
    <row r="74" spans="1:9" s="7" customFormat="1" ht="18" customHeight="1">
      <c r="A74" s="261" t="s">
        <v>159</v>
      </c>
      <c r="B74" s="228"/>
      <c r="C74" s="228"/>
      <c r="D74" s="228"/>
      <c r="E74" s="228"/>
      <c r="F74" s="228"/>
      <c r="G74" s="228"/>
      <c r="H74" s="262"/>
      <c r="I74" s="139">
        <f>SUM(I68:I73)</f>
        <v>738.58</v>
      </c>
    </row>
    <row r="75" spans="1:9" s="7" customFormat="1" ht="18" customHeight="1">
      <c r="A75" s="179" t="s">
        <v>184</v>
      </c>
      <c r="B75" s="179"/>
      <c r="C75" s="179"/>
      <c r="D75" s="179"/>
      <c r="E75" s="179"/>
      <c r="F75" s="179"/>
      <c r="G75" s="179"/>
      <c r="H75" s="179"/>
      <c r="I75" s="179"/>
    </row>
    <row r="76" spans="1:9" s="7" customFormat="1" ht="18" customHeight="1">
      <c r="A76" s="179" t="s">
        <v>178</v>
      </c>
      <c r="B76" s="179"/>
      <c r="C76" s="179"/>
      <c r="D76" s="179"/>
      <c r="E76" s="179"/>
      <c r="F76" s="179"/>
      <c r="G76" s="179"/>
      <c r="H76" s="179"/>
      <c r="I76" s="179"/>
    </row>
    <row r="77" spans="1:9" s="7" customFormat="1" ht="22.5" customHeight="1">
      <c r="A77" s="135"/>
      <c r="B77" s="135"/>
      <c r="C77" s="135"/>
      <c r="D77" s="135"/>
      <c r="E77" s="135"/>
      <c r="F77" s="135"/>
      <c r="G77" s="135"/>
      <c r="H77" s="135"/>
      <c r="I77" s="135"/>
    </row>
    <row r="78" spans="1:9" s="7" customFormat="1" ht="23.25" customHeight="1">
      <c r="A78" s="271" t="s">
        <v>180</v>
      </c>
      <c r="B78" s="271"/>
      <c r="C78" s="271"/>
      <c r="D78" s="271"/>
      <c r="E78" s="271"/>
      <c r="F78" s="271"/>
      <c r="G78" s="271"/>
      <c r="H78" s="271"/>
      <c r="I78" s="271"/>
    </row>
    <row r="79" spans="1:9" s="7" customFormat="1" ht="24.75" customHeight="1">
      <c r="A79" s="60">
        <v>2</v>
      </c>
      <c r="B79" s="263" t="s">
        <v>160</v>
      </c>
      <c r="C79" s="264" t="s">
        <v>92</v>
      </c>
      <c r="D79" s="264" t="s">
        <v>92</v>
      </c>
      <c r="E79" s="264" t="s">
        <v>92</v>
      </c>
      <c r="F79" s="264" t="s">
        <v>92</v>
      </c>
      <c r="G79" s="264" t="s">
        <v>92</v>
      </c>
      <c r="H79" s="265" t="s">
        <v>92</v>
      </c>
      <c r="I79" s="140" t="s">
        <v>0</v>
      </c>
    </row>
    <row r="80" spans="1:9" s="7" customFormat="1" ht="24.75" customHeight="1">
      <c r="A80" s="60" t="s">
        <v>9</v>
      </c>
      <c r="B80" s="266" t="str">
        <f>B41</f>
        <v>13º Salário, Férias e Adicional de Férias</v>
      </c>
      <c r="C80" s="267"/>
      <c r="D80" s="267"/>
      <c r="E80" s="267"/>
      <c r="F80" s="267"/>
      <c r="G80" s="267"/>
      <c r="H80" s="268"/>
      <c r="I80" s="141">
        <f>I44</f>
        <v>360.33</v>
      </c>
    </row>
    <row r="81" spans="1:9" s="7" customFormat="1" ht="24.75" customHeight="1">
      <c r="A81" s="60" t="s">
        <v>10</v>
      </c>
      <c r="B81" s="211" t="str">
        <f>B49</f>
        <v>GPS, FGTS e outras contribuições</v>
      </c>
      <c r="C81" s="212"/>
      <c r="D81" s="212"/>
      <c r="E81" s="212"/>
      <c r="F81" s="212"/>
      <c r="G81" s="212"/>
      <c r="H81" s="213"/>
      <c r="I81" s="141">
        <f>I58</f>
        <v>781.64</v>
      </c>
    </row>
    <row r="82" spans="1:9" s="7" customFormat="1" ht="24.75" customHeight="1">
      <c r="A82" s="60" t="s">
        <v>17</v>
      </c>
      <c r="B82" s="266" t="str">
        <f>B65</f>
        <v>Benefícios Mensais e Diários</v>
      </c>
      <c r="C82" s="267" t="s">
        <v>75</v>
      </c>
      <c r="D82" s="267" t="s">
        <v>75</v>
      </c>
      <c r="E82" s="267" t="s">
        <v>75</v>
      </c>
      <c r="F82" s="267" t="s">
        <v>75</v>
      </c>
      <c r="G82" s="267" t="s">
        <v>75</v>
      </c>
      <c r="H82" s="268" t="s">
        <v>75</v>
      </c>
      <c r="I82" s="141">
        <f>I74</f>
        <v>738.58</v>
      </c>
    </row>
    <row r="83" spans="1:9" s="8" customFormat="1" ht="18" customHeight="1">
      <c r="A83" s="134"/>
      <c r="B83" s="272" t="s">
        <v>29</v>
      </c>
      <c r="C83" s="273"/>
      <c r="D83" s="273"/>
      <c r="E83" s="273"/>
      <c r="F83" s="273"/>
      <c r="G83" s="273"/>
      <c r="H83" s="273"/>
      <c r="I83" s="142">
        <f>I80+I81+I82</f>
        <v>1880.55</v>
      </c>
    </row>
    <row r="84" spans="1:9" s="8" customFormat="1" ht="18" customHeight="1">
      <c r="A84" s="103"/>
      <c r="B84" s="129"/>
      <c r="C84" s="129"/>
      <c r="D84" s="129"/>
      <c r="E84" s="129"/>
      <c r="F84" s="129"/>
      <c r="G84" s="129"/>
      <c r="H84" s="129"/>
      <c r="I84" s="143"/>
    </row>
    <row r="85" spans="1:9" s="8" customFormat="1" ht="18" customHeight="1">
      <c r="A85" s="208" t="s">
        <v>76</v>
      </c>
      <c r="B85" s="208"/>
      <c r="C85" s="208"/>
      <c r="D85" s="208"/>
      <c r="E85" s="208"/>
      <c r="F85" s="208"/>
      <c r="G85" s="208"/>
      <c r="H85" s="208"/>
      <c r="I85" s="208"/>
    </row>
    <row r="86" spans="1:9" s="8" customFormat="1" ht="18" customHeight="1">
      <c r="A86" s="60">
        <v>3</v>
      </c>
      <c r="B86" s="243" t="s">
        <v>77</v>
      </c>
      <c r="C86" s="244"/>
      <c r="D86" s="244"/>
      <c r="E86" s="244"/>
      <c r="F86" s="244"/>
      <c r="G86" s="244"/>
      <c r="H86" s="128" t="s">
        <v>68</v>
      </c>
      <c r="I86" s="128" t="s">
        <v>0</v>
      </c>
    </row>
    <row r="87" spans="1:9" s="8" customFormat="1" ht="20.25">
      <c r="A87" s="60" t="s">
        <v>1</v>
      </c>
      <c r="B87" s="211" t="s">
        <v>149</v>
      </c>
      <c r="C87" s="212"/>
      <c r="D87" s="212"/>
      <c r="E87" s="212"/>
      <c r="F87" s="212"/>
      <c r="G87" s="212"/>
      <c r="H87" s="166">
        <f>((1/30)*33/12)*5%</f>
        <v>4.5999999999999999E-3</v>
      </c>
      <c r="I87" s="52">
        <f>H87*$I$36</f>
        <v>8.11</v>
      </c>
    </row>
    <row r="88" spans="1:9" s="8" customFormat="1" ht="18" customHeight="1">
      <c r="A88" s="60" t="s">
        <v>2</v>
      </c>
      <c r="B88" s="211" t="s">
        <v>78</v>
      </c>
      <c r="C88" s="212"/>
      <c r="D88" s="212"/>
      <c r="E88" s="212"/>
      <c r="F88" s="212"/>
      <c r="G88" s="212"/>
      <c r="H88" s="166">
        <f>H57*H87</f>
        <v>4.0000000000000002E-4</v>
      </c>
      <c r="I88" s="52">
        <f>H88*$I$36</f>
        <v>0.71</v>
      </c>
    </row>
    <row r="89" spans="1:9" s="8" customFormat="1" ht="18" customHeight="1">
      <c r="A89" s="60" t="s">
        <v>3</v>
      </c>
      <c r="B89" s="270" t="s">
        <v>150</v>
      </c>
      <c r="C89" s="270"/>
      <c r="D89" s="270"/>
      <c r="E89" s="270"/>
      <c r="F89" s="270"/>
      <c r="G89" s="270"/>
      <c r="H89" s="167">
        <v>0.02</v>
      </c>
      <c r="I89" s="52">
        <f>H89*$I$36</f>
        <v>35.270000000000003</v>
      </c>
    </row>
    <row r="90" spans="1:9" s="8" customFormat="1" ht="18" customHeight="1">
      <c r="A90" s="60" t="s">
        <v>4</v>
      </c>
      <c r="B90" s="269" t="s">
        <v>79</v>
      </c>
      <c r="C90" s="250"/>
      <c r="D90" s="250"/>
      <c r="E90" s="250"/>
      <c r="F90" s="250"/>
      <c r="G90" s="250"/>
      <c r="H90" s="166">
        <f>7/30/12</f>
        <v>1.9400000000000001E-2</v>
      </c>
      <c r="I90" s="52">
        <f>H90*$I$36</f>
        <v>34.22</v>
      </c>
    </row>
    <row r="91" spans="1:9" s="8" customFormat="1" ht="18" customHeight="1">
      <c r="A91" s="60" t="s">
        <v>5</v>
      </c>
      <c r="B91" s="211" t="s">
        <v>80</v>
      </c>
      <c r="C91" s="212"/>
      <c r="D91" s="212"/>
      <c r="E91" s="212"/>
      <c r="F91" s="212"/>
      <c r="G91" s="212"/>
      <c r="H91" s="166">
        <v>7.1999999999999998E-3</v>
      </c>
      <c r="I91" s="52">
        <f>I36*H91</f>
        <v>12.7</v>
      </c>
    </row>
    <row r="92" spans="1:9" s="8" customFormat="1" ht="32.25" customHeight="1">
      <c r="A92" s="60" t="s">
        <v>6</v>
      </c>
      <c r="B92" s="249" t="s">
        <v>81</v>
      </c>
      <c r="C92" s="250"/>
      <c r="D92" s="250"/>
      <c r="E92" s="250"/>
      <c r="F92" s="250"/>
      <c r="G92" s="250"/>
      <c r="H92" s="166">
        <v>0.02</v>
      </c>
      <c r="I92" s="52">
        <f>H92*$I$36</f>
        <v>35.270000000000003</v>
      </c>
    </row>
    <row r="93" spans="1:9" s="8" customFormat="1" ht="18" customHeight="1">
      <c r="A93" s="261" t="s">
        <v>73</v>
      </c>
      <c r="B93" s="228"/>
      <c r="C93" s="228"/>
      <c r="D93" s="228"/>
      <c r="E93" s="228"/>
      <c r="F93" s="228"/>
      <c r="G93" s="262"/>
      <c r="H93" s="144">
        <f>SUM(H87:H92)</f>
        <v>7.1599999999999997E-2</v>
      </c>
      <c r="I93" s="81">
        <f>SUM(I87:I92)</f>
        <v>126.28</v>
      </c>
    </row>
    <row r="94" spans="1:9" s="8" customFormat="1" ht="32.25" customHeight="1">
      <c r="A94" s="274"/>
      <c r="B94" s="274"/>
      <c r="C94" s="274"/>
      <c r="D94" s="274"/>
      <c r="E94" s="274"/>
      <c r="F94" s="274"/>
      <c r="G94" s="274"/>
      <c r="H94" s="274"/>
      <c r="I94" s="274"/>
    </row>
    <row r="95" spans="1:9" s="8" customFormat="1" ht="18" customHeight="1">
      <c r="A95" s="203" t="s">
        <v>82</v>
      </c>
      <c r="B95" s="203"/>
      <c r="C95" s="203"/>
      <c r="D95" s="203"/>
      <c r="E95" s="203"/>
      <c r="F95" s="203"/>
      <c r="G95" s="203"/>
      <c r="H95" s="203"/>
      <c r="I95" s="203"/>
    </row>
    <row r="96" spans="1:9" s="8" customFormat="1" ht="18" customHeight="1">
      <c r="A96" s="275" t="s">
        <v>84</v>
      </c>
      <c r="B96" s="275"/>
      <c r="C96" s="275"/>
      <c r="D96" s="275"/>
      <c r="E96" s="275"/>
      <c r="F96" s="275"/>
      <c r="G96" s="275"/>
      <c r="H96" s="275"/>
      <c r="I96" s="275"/>
    </row>
    <row r="97" spans="1:18" s="8" customFormat="1" ht="18" customHeight="1">
      <c r="A97" s="128" t="s">
        <v>20</v>
      </c>
      <c r="B97" s="205" t="s">
        <v>85</v>
      </c>
      <c r="C97" s="205"/>
      <c r="D97" s="205"/>
      <c r="E97" s="205"/>
      <c r="F97" s="205"/>
      <c r="G97" s="205"/>
      <c r="H97" s="49" t="s">
        <v>68</v>
      </c>
      <c r="I97" s="49" t="s">
        <v>0</v>
      </c>
    </row>
    <row r="98" spans="1:18" s="8" customFormat="1" ht="18" customHeight="1">
      <c r="A98" s="128" t="s">
        <v>1</v>
      </c>
      <c r="B98" s="276" t="s">
        <v>151</v>
      </c>
      <c r="C98" s="276"/>
      <c r="D98" s="276"/>
      <c r="E98" s="276"/>
      <c r="F98" s="276"/>
      <c r="G98" s="276"/>
      <c r="H98" s="84">
        <f>((1/12/12)+(1/12/12)+(1/12/12/3))</f>
        <v>1.6199999999999999E-2</v>
      </c>
      <c r="I98" s="76">
        <f>H98*I36</f>
        <v>28.57</v>
      </c>
    </row>
    <row r="99" spans="1:18" s="8" customFormat="1" ht="18" customHeight="1">
      <c r="A99" s="128" t="s">
        <v>2</v>
      </c>
      <c r="B99" s="276" t="s">
        <v>152</v>
      </c>
      <c r="C99" s="276"/>
      <c r="D99" s="276"/>
      <c r="E99" s="276"/>
      <c r="F99" s="276"/>
      <c r="G99" s="276"/>
      <c r="H99" s="62">
        <f>1/12/30</f>
        <v>2.8E-3</v>
      </c>
      <c r="I99" s="76">
        <f>I36*H99</f>
        <v>4.9400000000000004</v>
      </c>
    </row>
    <row r="100" spans="1:18" s="8" customFormat="1" ht="20.25">
      <c r="A100" s="128" t="s">
        <v>3</v>
      </c>
      <c r="B100" s="276" t="s">
        <v>153</v>
      </c>
      <c r="C100" s="276"/>
      <c r="D100" s="276"/>
      <c r="E100" s="276"/>
      <c r="F100" s="276"/>
      <c r="G100" s="276"/>
      <c r="H100" s="84">
        <f>1/12/30*5*1.5%</f>
        <v>2.0000000000000001E-4</v>
      </c>
      <c r="I100" s="76">
        <f>I36*H100</f>
        <v>0.35</v>
      </c>
    </row>
    <row r="101" spans="1:18" s="8" customFormat="1" ht="18" customHeight="1">
      <c r="A101" s="128" t="s">
        <v>4</v>
      </c>
      <c r="B101" s="276" t="s">
        <v>164</v>
      </c>
      <c r="C101" s="276"/>
      <c r="D101" s="276"/>
      <c r="E101" s="276"/>
      <c r="F101" s="276"/>
      <c r="G101" s="276"/>
      <c r="H101" s="84">
        <f>((15/30)/12*0.08)</f>
        <v>3.3E-3</v>
      </c>
      <c r="I101" s="76">
        <f>I36*H101</f>
        <v>5.82</v>
      </c>
    </row>
    <row r="102" spans="1:18" s="8" customFormat="1" ht="20.25">
      <c r="A102" s="128" t="s">
        <v>5</v>
      </c>
      <c r="B102" s="179" t="s">
        <v>154</v>
      </c>
      <c r="C102" s="179"/>
      <c r="D102" s="179"/>
      <c r="E102" s="179"/>
      <c r="F102" s="179"/>
      <c r="G102" s="179"/>
      <c r="H102" s="84">
        <f>0.0144*0.1*0.44509*6/12</f>
        <v>2.9999999999999997E-4</v>
      </c>
      <c r="I102" s="76">
        <f>I36*H102</f>
        <v>0.53</v>
      </c>
    </row>
    <row r="103" spans="1:18" s="8" customFormat="1" ht="18" customHeight="1">
      <c r="A103" s="131" t="s">
        <v>6</v>
      </c>
      <c r="B103" s="277" t="s">
        <v>179</v>
      </c>
      <c r="C103" s="277"/>
      <c r="D103" s="277"/>
      <c r="E103" s="277"/>
      <c r="F103" s="277"/>
      <c r="G103" s="277"/>
      <c r="H103" s="112">
        <v>0</v>
      </c>
      <c r="I103" s="113">
        <f>I36*H103</f>
        <v>0</v>
      </c>
    </row>
    <row r="104" spans="1:18" s="8" customFormat="1" ht="18" customHeight="1">
      <c r="A104" s="220" t="s">
        <v>29</v>
      </c>
      <c r="B104" s="220"/>
      <c r="C104" s="220"/>
      <c r="D104" s="220"/>
      <c r="E104" s="220"/>
      <c r="F104" s="220"/>
      <c r="G104" s="220"/>
      <c r="H104" s="83">
        <f>SUM(G98:H103)</f>
        <v>2.2800000000000001E-2</v>
      </c>
      <c r="I104" s="81">
        <f>SUM(I98:I103)</f>
        <v>40.21</v>
      </c>
    </row>
    <row r="105" spans="1:18" s="8" customFormat="1" ht="39" customHeight="1">
      <c r="A105" s="179" t="s">
        <v>186</v>
      </c>
      <c r="B105" s="284"/>
      <c r="C105" s="284"/>
      <c r="D105" s="284"/>
      <c r="E105" s="284"/>
      <c r="F105" s="284"/>
      <c r="G105" s="284"/>
      <c r="H105" s="284"/>
      <c r="I105" s="284"/>
    </row>
    <row r="106" spans="1:18" s="8" customFormat="1" ht="18" customHeight="1">
      <c r="A106" s="224" t="s">
        <v>187</v>
      </c>
      <c r="B106" s="205"/>
      <c r="C106" s="205"/>
      <c r="D106" s="205"/>
      <c r="E106" s="205"/>
      <c r="F106" s="205"/>
      <c r="G106" s="205"/>
      <c r="H106" s="205"/>
      <c r="I106" s="205"/>
    </row>
    <row r="107" spans="1:18" s="8" customFormat="1" ht="18" customHeight="1">
      <c r="A107" s="180"/>
      <c r="B107" s="180"/>
      <c r="C107" s="180"/>
      <c r="D107" s="180"/>
      <c r="E107" s="180"/>
      <c r="F107" s="180"/>
      <c r="G107" s="180"/>
      <c r="H107" s="180"/>
      <c r="I107" s="180"/>
    </row>
    <row r="108" spans="1:18" s="8" customFormat="1" ht="18" customHeight="1">
      <c r="A108" s="275" t="s">
        <v>87</v>
      </c>
      <c r="B108" s="275"/>
      <c r="C108" s="275"/>
      <c r="D108" s="275"/>
      <c r="E108" s="275"/>
      <c r="F108" s="275"/>
      <c r="G108" s="275"/>
      <c r="H108" s="275"/>
      <c r="I108" s="275"/>
    </row>
    <row r="109" spans="1:18" s="8" customFormat="1" ht="18" customHeight="1">
      <c r="A109" s="128" t="s">
        <v>88</v>
      </c>
      <c r="B109" s="278" t="s">
        <v>21</v>
      </c>
      <c r="C109" s="278"/>
      <c r="D109" s="278"/>
      <c r="E109" s="278"/>
      <c r="F109" s="278"/>
      <c r="G109" s="278"/>
      <c r="H109" s="278"/>
      <c r="I109" s="49" t="s">
        <v>0</v>
      </c>
    </row>
    <row r="110" spans="1:18" s="8" customFormat="1" ht="18" customHeight="1">
      <c r="A110" s="128" t="s">
        <v>1</v>
      </c>
      <c r="B110" s="224" t="s">
        <v>31</v>
      </c>
      <c r="C110" s="224"/>
      <c r="D110" s="224"/>
      <c r="E110" s="224"/>
      <c r="F110" s="224"/>
      <c r="G110" s="224"/>
      <c r="H110" s="224"/>
      <c r="I110" s="85">
        <v>0</v>
      </c>
    </row>
    <row r="111" spans="1:18" s="8" customFormat="1" ht="18" customHeight="1">
      <c r="A111" s="225" t="s">
        <v>29</v>
      </c>
      <c r="B111" s="225"/>
      <c r="C111" s="225"/>
      <c r="D111" s="225"/>
      <c r="E111" s="225"/>
      <c r="F111" s="225"/>
      <c r="G111" s="225"/>
      <c r="H111" s="225"/>
      <c r="I111" s="81">
        <v>0</v>
      </c>
      <c r="J111" s="86"/>
      <c r="K111" s="86"/>
      <c r="L111" s="86"/>
      <c r="M111" s="86"/>
      <c r="N111" s="86"/>
      <c r="O111" s="86"/>
      <c r="P111" s="86"/>
      <c r="Q111" s="86"/>
      <c r="R111" s="86"/>
    </row>
    <row r="112" spans="1:18" s="8" customFormat="1" ht="18" customHeight="1">
      <c r="A112" s="210" t="s">
        <v>194</v>
      </c>
      <c r="B112" s="210"/>
      <c r="C112" s="210"/>
      <c r="D112" s="210"/>
      <c r="E112" s="210"/>
      <c r="F112" s="210"/>
      <c r="G112" s="210"/>
      <c r="H112" s="210"/>
      <c r="I112" s="210"/>
      <c r="J112" s="86"/>
      <c r="K112" s="86"/>
      <c r="L112" s="86"/>
      <c r="M112" s="86"/>
      <c r="N112" s="86"/>
      <c r="O112" s="86"/>
      <c r="P112" s="86"/>
      <c r="Q112" s="86"/>
      <c r="R112" s="86"/>
    </row>
    <row r="113" spans="1:18" s="8" customFormat="1" ht="18" customHeight="1">
      <c r="A113" s="180"/>
      <c r="B113" s="180"/>
      <c r="C113" s="180"/>
      <c r="D113" s="180"/>
      <c r="E113" s="180"/>
      <c r="F113" s="180"/>
      <c r="G113" s="180"/>
      <c r="H113" s="180"/>
      <c r="I113" s="180"/>
      <c r="J113" s="86"/>
      <c r="K113" s="86"/>
      <c r="L113" s="86"/>
      <c r="M113" s="86"/>
      <c r="N113" s="86"/>
      <c r="O113" s="86"/>
      <c r="P113" s="86"/>
      <c r="Q113" s="86"/>
      <c r="R113" s="86"/>
    </row>
    <row r="114" spans="1:18" s="8" customFormat="1" ht="18" customHeight="1">
      <c r="A114" s="275" t="s">
        <v>89</v>
      </c>
      <c r="B114" s="275"/>
      <c r="C114" s="275"/>
      <c r="D114" s="275"/>
      <c r="E114" s="275"/>
      <c r="F114" s="275"/>
      <c r="G114" s="275"/>
      <c r="H114" s="275"/>
      <c r="I114" s="275"/>
      <c r="J114" s="86"/>
      <c r="K114" s="86"/>
      <c r="L114" s="86"/>
      <c r="M114" s="86"/>
      <c r="N114" s="86"/>
      <c r="O114" s="86"/>
      <c r="P114" s="86"/>
      <c r="Q114" s="86"/>
      <c r="R114" s="86"/>
    </row>
    <row r="115" spans="1:18" s="8" customFormat="1" ht="18" customHeight="1">
      <c r="A115" s="128" t="s">
        <v>90</v>
      </c>
      <c r="B115" s="279" t="s">
        <v>83</v>
      </c>
      <c r="C115" s="279"/>
      <c r="D115" s="279"/>
      <c r="E115" s="279"/>
      <c r="F115" s="279"/>
      <c r="G115" s="279"/>
      <c r="H115" s="279"/>
      <c r="I115" s="128" t="s">
        <v>0</v>
      </c>
      <c r="J115" s="86"/>
      <c r="K115" s="86"/>
      <c r="L115" s="86"/>
      <c r="M115" s="86"/>
      <c r="N115" s="86"/>
      <c r="O115" s="86"/>
      <c r="P115" s="86"/>
      <c r="Q115" s="86"/>
      <c r="R115" s="86"/>
    </row>
    <row r="116" spans="1:18" s="8" customFormat="1" ht="18" customHeight="1">
      <c r="A116" s="128" t="s">
        <v>20</v>
      </c>
      <c r="B116" s="276" t="s">
        <v>91</v>
      </c>
      <c r="C116" s="276" t="s">
        <v>92</v>
      </c>
      <c r="D116" s="276" t="s">
        <v>92</v>
      </c>
      <c r="E116" s="276" t="s">
        <v>92</v>
      </c>
      <c r="F116" s="276" t="s">
        <v>92</v>
      </c>
      <c r="G116" s="276" t="s">
        <v>92</v>
      </c>
      <c r="H116" s="276" t="s">
        <v>92</v>
      </c>
      <c r="I116" s="52">
        <f>I104</f>
        <v>40.21</v>
      </c>
    </row>
    <row r="117" spans="1:18" s="8" customFormat="1" ht="18" customHeight="1">
      <c r="A117" s="128" t="s">
        <v>88</v>
      </c>
      <c r="B117" s="224" t="s">
        <v>93</v>
      </c>
      <c r="C117" s="224"/>
      <c r="D117" s="224"/>
      <c r="E117" s="224"/>
      <c r="F117" s="224"/>
      <c r="G117" s="224"/>
      <c r="H117" s="224"/>
      <c r="I117" s="52">
        <f>F111</f>
        <v>0</v>
      </c>
    </row>
    <row r="118" spans="1:18" s="8" customFormat="1" ht="18" customHeight="1">
      <c r="A118" s="220" t="s">
        <v>73</v>
      </c>
      <c r="B118" s="220"/>
      <c r="C118" s="220"/>
      <c r="D118" s="220"/>
      <c r="E118" s="220"/>
      <c r="F118" s="220"/>
      <c r="G118" s="220"/>
      <c r="H118" s="220"/>
      <c r="I118" s="81">
        <f>I116+I117</f>
        <v>40.21</v>
      </c>
    </row>
    <row r="119" spans="1:18" s="8" customFormat="1" ht="18" customHeight="1">
      <c r="A119" s="180"/>
      <c r="B119" s="180"/>
      <c r="C119" s="180"/>
      <c r="D119" s="180"/>
      <c r="E119" s="180"/>
      <c r="F119" s="180"/>
      <c r="G119" s="180"/>
      <c r="H119" s="180"/>
      <c r="I119" s="180"/>
    </row>
    <row r="120" spans="1:18" s="8" customFormat="1" ht="18" customHeight="1">
      <c r="A120" s="208" t="s">
        <v>94</v>
      </c>
      <c r="B120" s="208"/>
      <c r="C120" s="208"/>
      <c r="D120" s="208"/>
      <c r="E120" s="208"/>
      <c r="F120" s="208"/>
      <c r="G120" s="208"/>
      <c r="H120" s="208"/>
      <c r="I120" s="208"/>
    </row>
    <row r="121" spans="1:18" s="8" customFormat="1" ht="18" customHeight="1">
      <c r="A121" s="128" t="s">
        <v>95</v>
      </c>
      <c r="B121" s="220" t="s">
        <v>96</v>
      </c>
      <c r="C121" s="220"/>
      <c r="D121" s="220"/>
      <c r="E121" s="220"/>
      <c r="F121" s="220"/>
      <c r="G121" s="220"/>
      <c r="H121" s="220"/>
      <c r="I121" s="81" t="s">
        <v>0</v>
      </c>
    </row>
    <row r="122" spans="1:18" s="8" customFormat="1" ht="18" customHeight="1">
      <c r="A122" s="128" t="s">
        <v>1</v>
      </c>
      <c r="B122" s="224" t="s">
        <v>161</v>
      </c>
      <c r="C122" s="224"/>
      <c r="D122" s="224"/>
      <c r="E122" s="224"/>
      <c r="F122" s="224"/>
      <c r="G122" s="224"/>
      <c r="H122" s="224"/>
      <c r="I122" s="79">
        <f>UNIFORME!I12</f>
        <v>65.459999999999994</v>
      </c>
    </row>
    <row r="123" spans="1:18" s="8" customFormat="1" ht="18" customHeight="1">
      <c r="A123" s="128" t="s">
        <v>2</v>
      </c>
      <c r="B123" s="224" t="s">
        <v>135</v>
      </c>
      <c r="C123" s="224"/>
      <c r="D123" s="224"/>
      <c r="E123" s="224"/>
      <c r="F123" s="224"/>
      <c r="G123" s="224"/>
      <c r="H123" s="224"/>
      <c r="I123" s="79">
        <v>0</v>
      </c>
    </row>
    <row r="124" spans="1:18" s="8" customFormat="1" ht="18" customHeight="1">
      <c r="A124" s="128" t="s">
        <v>3</v>
      </c>
      <c r="B124" s="224" t="s">
        <v>188</v>
      </c>
      <c r="C124" s="224"/>
      <c r="D124" s="224"/>
      <c r="E124" s="224"/>
      <c r="F124" s="224"/>
      <c r="G124" s="224"/>
      <c r="H124" s="224"/>
      <c r="I124" s="79">
        <v>0</v>
      </c>
    </row>
    <row r="125" spans="1:18" s="8" customFormat="1" ht="18" customHeight="1">
      <c r="A125" s="128" t="s">
        <v>4</v>
      </c>
      <c r="B125" s="224" t="s">
        <v>28</v>
      </c>
      <c r="C125" s="224"/>
      <c r="D125" s="224"/>
      <c r="E125" s="224"/>
      <c r="F125" s="224"/>
      <c r="G125" s="224"/>
      <c r="H125" s="224"/>
      <c r="I125" s="79">
        <v>0</v>
      </c>
    </row>
    <row r="126" spans="1:18" s="8" customFormat="1" ht="18" customHeight="1">
      <c r="A126" s="220" t="s">
        <v>73</v>
      </c>
      <c r="B126" s="220"/>
      <c r="C126" s="220"/>
      <c r="D126" s="220"/>
      <c r="E126" s="220"/>
      <c r="F126" s="220"/>
      <c r="G126" s="220"/>
      <c r="H126" s="220"/>
      <c r="I126" s="81">
        <f>SUM(I122:I125)</f>
        <v>65.459999999999994</v>
      </c>
    </row>
    <row r="127" spans="1:18" s="8" customFormat="1" ht="18" customHeight="1">
      <c r="A127" s="224" t="s">
        <v>189</v>
      </c>
      <c r="B127" s="205"/>
      <c r="C127" s="205"/>
      <c r="D127" s="205"/>
      <c r="E127" s="205"/>
      <c r="F127" s="205"/>
      <c r="G127" s="205"/>
      <c r="H127" s="205"/>
      <c r="I127" s="205"/>
    </row>
    <row r="128" spans="1:18" s="8" customFormat="1" ht="20.25">
      <c r="A128" s="180"/>
      <c r="B128" s="180"/>
      <c r="C128" s="180"/>
      <c r="D128" s="180"/>
      <c r="E128" s="180"/>
      <c r="F128" s="180"/>
      <c r="G128" s="180"/>
      <c r="H128" s="180"/>
      <c r="I128" s="180"/>
    </row>
    <row r="129" spans="1:9" s="8" customFormat="1" ht="20.25">
      <c r="A129" s="208" t="s">
        <v>32</v>
      </c>
      <c r="B129" s="208"/>
      <c r="C129" s="208"/>
      <c r="D129" s="208"/>
      <c r="E129" s="208"/>
      <c r="F129" s="208"/>
      <c r="G129" s="208"/>
      <c r="H129" s="208"/>
      <c r="I129" s="208"/>
    </row>
    <row r="130" spans="1:9" s="8" customFormat="1" ht="18" customHeight="1">
      <c r="A130" s="128" t="s">
        <v>97</v>
      </c>
      <c r="B130" s="278" t="s">
        <v>98</v>
      </c>
      <c r="C130" s="278"/>
      <c r="D130" s="278"/>
      <c r="E130" s="278"/>
      <c r="F130" s="278"/>
      <c r="G130" s="278"/>
      <c r="H130" s="49" t="s">
        <v>68</v>
      </c>
      <c r="I130" s="49" t="s">
        <v>0</v>
      </c>
    </row>
    <row r="131" spans="1:9" s="8" customFormat="1" ht="18" customHeight="1">
      <c r="A131" s="128" t="s">
        <v>1</v>
      </c>
      <c r="B131" s="283" t="s">
        <v>22</v>
      </c>
      <c r="C131" s="283"/>
      <c r="D131" s="283"/>
      <c r="E131" s="283"/>
      <c r="F131" s="283"/>
      <c r="G131" s="283"/>
      <c r="H131" s="62">
        <v>0.03</v>
      </c>
      <c r="I131" s="52">
        <f>I148*H131</f>
        <v>116.29</v>
      </c>
    </row>
    <row r="132" spans="1:9" s="8" customFormat="1" ht="18" customHeight="1">
      <c r="A132" s="128" t="s">
        <v>2</v>
      </c>
      <c r="B132" s="283" t="s">
        <v>99</v>
      </c>
      <c r="C132" s="283"/>
      <c r="D132" s="283"/>
      <c r="E132" s="283"/>
      <c r="F132" s="283"/>
      <c r="G132" s="283"/>
      <c r="H132" s="62">
        <v>0.1</v>
      </c>
      <c r="I132" s="52">
        <f>SUM(I148+I131)*H132</f>
        <v>399.25</v>
      </c>
    </row>
    <row r="133" spans="1:9" s="8" customFormat="1" ht="18" customHeight="1">
      <c r="A133" s="128" t="s">
        <v>3</v>
      </c>
      <c r="B133" s="279" t="s">
        <v>23</v>
      </c>
      <c r="C133" s="279"/>
      <c r="D133" s="279"/>
      <c r="E133" s="279"/>
      <c r="F133" s="279"/>
      <c r="G133" s="279"/>
      <c r="H133" s="80">
        <v>8.6499999999999994E-2</v>
      </c>
      <c r="I133" s="54">
        <f>SUM(I134:I136)</f>
        <v>415.86</v>
      </c>
    </row>
    <row r="134" spans="1:9" s="8" customFormat="1" ht="18" customHeight="1">
      <c r="A134" s="48"/>
      <c r="B134" s="58" t="s">
        <v>100</v>
      </c>
      <c r="C134" s="291" t="s">
        <v>101</v>
      </c>
      <c r="D134" s="291"/>
      <c r="E134" s="291"/>
      <c r="F134" s="291"/>
      <c r="G134" s="291"/>
      <c r="H134" s="73">
        <v>6.4999999999999997E-3</v>
      </c>
      <c r="I134" s="72">
        <f>I150*H134</f>
        <v>31.25</v>
      </c>
    </row>
    <row r="135" spans="1:9" s="8" customFormat="1" ht="18" customHeight="1">
      <c r="A135" s="48"/>
      <c r="B135" s="58" t="s">
        <v>102</v>
      </c>
      <c r="C135" s="276" t="s">
        <v>103</v>
      </c>
      <c r="D135" s="276"/>
      <c r="E135" s="276"/>
      <c r="F135" s="276"/>
      <c r="G135" s="276"/>
      <c r="H135" s="73">
        <v>0.03</v>
      </c>
      <c r="I135" s="72">
        <f>H135*$I$150</f>
        <v>144.22999999999999</v>
      </c>
    </row>
    <row r="136" spans="1:9" s="8" customFormat="1" ht="18" customHeight="1">
      <c r="A136" s="48"/>
      <c r="B136" s="58" t="s">
        <v>104</v>
      </c>
      <c r="C136" s="276" t="s">
        <v>105</v>
      </c>
      <c r="D136" s="276"/>
      <c r="E136" s="276"/>
      <c r="F136" s="276"/>
      <c r="G136" s="276"/>
      <c r="H136" s="73">
        <v>0.05</v>
      </c>
      <c r="I136" s="72">
        <f>H136*$I$150</f>
        <v>240.38</v>
      </c>
    </row>
    <row r="137" spans="1:9" s="8" customFormat="1" ht="18" customHeight="1">
      <c r="A137" s="225" t="s">
        <v>106</v>
      </c>
      <c r="B137" s="225"/>
      <c r="C137" s="225"/>
      <c r="D137" s="225"/>
      <c r="E137" s="225"/>
      <c r="F137" s="225"/>
      <c r="G137" s="225"/>
      <c r="H137" s="80">
        <f>H133+H132+H131</f>
        <v>0.2165</v>
      </c>
      <c r="I137" s="136">
        <f>I131+I132+I133</f>
        <v>931.4</v>
      </c>
    </row>
    <row r="138" spans="1:9" s="8" customFormat="1" ht="18" customHeight="1">
      <c r="A138" s="224" t="s">
        <v>190</v>
      </c>
      <c r="B138" s="205"/>
      <c r="C138" s="205"/>
      <c r="D138" s="205"/>
      <c r="E138" s="205"/>
      <c r="F138" s="205"/>
      <c r="G138" s="205"/>
      <c r="H138" s="205"/>
      <c r="I138" s="205"/>
    </row>
    <row r="139" spans="1:9" s="8" customFormat="1" ht="18" customHeight="1">
      <c r="A139" s="224" t="s">
        <v>191</v>
      </c>
      <c r="B139" s="205"/>
      <c r="C139" s="205"/>
      <c r="D139" s="205"/>
      <c r="E139" s="205"/>
      <c r="F139" s="205"/>
      <c r="G139" s="205"/>
      <c r="H139" s="205"/>
      <c r="I139" s="205"/>
    </row>
    <row r="140" spans="1:9" s="8" customFormat="1" ht="18" customHeight="1">
      <c r="A140" s="273"/>
      <c r="B140" s="273"/>
      <c r="C140" s="273"/>
      <c r="D140" s="273"/>
      <c r="E140" s="273"/>
      <c r="F140" s="273"/>
      <c r="G140" s="273"/>
      <c r="H140" s="273"/>
      <c r="I140" s="273"/>
    </row>
    <row r="141" spans="1:9" s="8" customFormat="1" ht="18" customHeight="1">
      <c r="A141" s="203" t="s">
        <v>162</v>
      </c>
      <c r="B141" s="280"/>
      <c r="C141" s="280"/>
      <c r="D141" s="280"/>
      <c r="E141" s="280"/>
      <c r="F141" s="280"/>
      <c r="G141" s="280"/>
      <c r="H141" s="280"/>
      <c r="I141" s="280"/>
    </row>
    <row r="142" spans="1:9" s="8" customFormat="1" ht="18" customHeight="1">
      <c r="A142" s="281" t="s">
        <v>163</v>
      </c>
      <c r="B142" s="273"/>
      <c r="C142" s="273"/>
      <c r="D142" s="273"/>
      <c r="E142" s="273"/>
      <c r="F142" s="273"/>
      <c r="G142" s="273"/>
      <c r="H142" s="282"/>
      <c r="I142" s="49" t="s">
        <v>0</v>
      </c>
    </row>
    <row r="143" spans="1:9" s="8" customFormat="1" ht="18" customHeight="1">
      <c r="A143" s="87" t="s">
        <v>1</v>
      </c>
      <c r="B143" s="285" t="s">
        <v>107</v>
      </c>
      <c r="C143" s="286" t="s">
        <v>92</v>
      </c>
      <c r="D143" s="286" t="s">
        <v>92</v>
      </c>
      <c r="E143" s="286" t="s">
        <v>92</v>
      </c>
      <c r="F143" s="286" t="s">
        <v>92</v>
      </c>
      <c r="G143" s="286" t="s">
        <v>92</v>
      </c>
      <c r="H143" s="287" t="s">
        <v>92</v>
      </c>
      <c r="I143" s="82">
        <f>I36</f>
        <v>1763.71</v>
      </c>
    </row>
    <row r="144" spans="1:9" s="8" customFormat="1" ht="18" customHeight="1">
      <c r="A144" s="60" t="s">
        <v>2</v>
      </c>
      <c r="B144" s="266" t="s">
        <v>108</v>
      </c>
      <c r="C144" s="267" t="s">
        <v>92</v>
      </c>
      <c r="D144" s="267" t="s">
        <v>92</v>
      </c>
      <c r="E144" s="267" t="s">
        <v>92</v>
      </c>
      <c r="F144" s="267" t="s">
        <v>92</v>
      </c>
      <c r="G144" s="267" t="s">
        <v>92</v>
      </c>
      <c r="H144" s="268" t="s">
        <v>92</v>
      </c>
      <c r="I144" s="116">
        <f>I83</f>
        <v>1880.55</v>
      </c>
    </row>
    <row r="145" spans="1:9" s="8" customFormat="1" ht="18" customHeight="1">
      <c r="A145" s="60" t="s">
        <v>3</v>
      </c>
      <c r="B145" s="266" t="s">
        <v>109</v>
      </c>
      <c r="C145" s="267" t="s">
        <v>75</v>
      </c>
      <c r="D145" s="267" t="s">
        <v>75</v>
      </c>
      <c r="E145" s="267" t="s">
        <v>75</v>
      </c>
      <c r="F145" s="267" t="s">
        <v>75</v>
      </c>
      <c r="G145" s="267" t="s">
        <v>75</v>
      </c>
      <c r="H145" s="268" t="s">
        <v>75</v>
      </c>
      <c r="I145" s="52">
        <f>I93</f>
        <v>126.28</v>
      </c>
    </row>
    <row r="146" spans="1:9" s="8" customFormat="1" ht="18" customHeight="1">
      <c r="A146" s="60" t="s">
        <v>4</v>
      </c>
      <c r="B146" s="266" t="s">
        <v>110</v>
      </c>
      <c r="C146" s="267"/>
      <c r="D146" s="267"/>
      <c r="E146" s="267"/>
      <c r="F146" s="267"/>
      <c r="G146" s="267"/>
      <c r="H146" s="268"/>
      <c r="I146" s="52">
        <f>I118</f>
        <v>40.21</v>
      </c>
    </row>
    <row r="147" spans="1:9" s="8" customFormat="1" ht="18" customHeight="1">
      <c r="A147" s="60" t="s">
        <v>5</v>
      </c>
      <c r="B147" s="266" t="s">
        <v>111</v>
      </c>
      <c r="C147" s="267"/>
      <c r="D147" s="267"/>
      <c r="E147" s="267"/>
      <c r="F147" s="267"/>
      <c r="G147" s="267"/>
      <c r="H147" s="268"/>
      <c r="I147" s="52">
        <f>I126</f>
        <v>65.459999999999994</v>
      </c>
    </row>
    <row r="148" spans="1:9" s="8" customFormat="1" ht="18" customHeight="1">
      <c r="A148" s="288" t="s">
        <v>112</v>
      </c>
      <c r="B148" s="289"/>
      <c r="C148" s="289"/>
      <c r="D148" s="289"/>
      <c r="E148" s="289"/>
      <c r="F148" s="289"/>
      <c r="G148" s="289"/>
      <c r="H148" s="290"/>
      <c r="I148" s="54">
        <f>SUM(I143:I147)</f>
        <v>3876.21</v>
      </c>
    </row>
    <row r="149" spans="1:9" s="8" customFormat="1" ht="18" customHeight="1">
      <c r="A149" s="60" t="s">
        <v>6</v>
      </c>
      <c r="B149" s="266" t="s">
        <v>33</v>
      </c>
      <c r="C149" s="267"/>
      <c r="D149" s="267"/>
      <c r="E149" s="267"/>
      <c r="F149" s="267"/>
      <c r="G149" s="267"/>
      <c r="H149" s="268"/>
      <c r="I149" s="52">
        <f>I137</f>
        <v>931.4</v>
      </c>
    </row>
    <row r="150" spans="1:9" s="8" customFormat="1" ht="18" customHeight="1">
      <c r="A150" s="205" t="s">
        <v>34</v>
      </c>
      <c r="B150" s="205"/>
      <c r="C150" s="205"/>
      <c r="D150" s="205"/>
      <c r="E150" s="205"/>
      <c r="F150" s="205"/>
      <c r="G150" s="205"/>
      <c r="H150" s="205"/>
      <c r="I150" s="54">
        <f>(I148+I131+I132)/(1-H133)</f>
        <v>4807.6099999999997</v>
      </c>
    </row>
    <row r="151" spans="1:9" s="8" customFormat="1" ht="18" customHeight="1">
      <c r="A151" s="180"/>
      <c r="B151" s="180"/>
      <c r="C151" s="180"/>
      <c r="D151" s="180"/>
      <c r="E151" s="180"/>
      <c r="F151" s="180"/>
      <c r="G151" s="180"/>
      <c r="H151" s="180"/>
      <c r="I151" s="180"/>
    </row>
    <row r="152" spans="1:9" s="8" customFormat="1" ht="18" customHeight="1">
      <c r="A152" s="208" t="s">
        <v>113</v>
      </c>
      <c r="B152" s="208"/>
      <c r="C152" s="208"/>
      <c r="D152" s="208"/>
      <c r="E152" s="208"/>
      <c r="F152" s="208"/>
      <c r="G152" s="208"/>
      <c r="H152" s="208"/>
      <c r="I152" s="208"/>
    </row>
    <row r="153" spans="1:9" s="8" customFormat="1" ht="18" customHeight="1">
      <c r="A153" s="181" t="s">
        <v>114</v>
      </c>
      <c r="B153" s="181"/>
      <c r="C153" s="181" t="s">
        <v>115</v>
      </c>
      <c r="D153" s="181"/>
      <c r="E153" s="181" t="s">
        <v>116</v>
      </c>
      <c r="F153" s="181" t="s">
        <v>117</v>
      </c>
      <c r="G153" s="181"/>
      <c r="H153" s="181" t="s">
        <v>118</v>
      </c>
      <c r="I153" s="181" t="s">
        <v>119</v>
      </c>
    </row>
    <row r="154" spans="1:9" s="8" customFormat="1" ht="18" customHeight="1">
      <c r="A154" s="181"/>
      <c r="B154" s="181"/>
      <c r="C154" s="181"/>
      <c r="D154" s="181"/>
      <c r="E154" s="181"/>
      <c r="F154" s="181"/>
      <c r="G154" s="181"/>
      <c r="H154" s="181"/>
      <c r="I154" s="181"/>
    </row>
    <row r="155" spans="1:9" s="8" customFormat="1" ht="18" customHeight="1">
      <c r="A155" s="181" t="s">
        <v>120</v>
      </c>
      <c r="B155" s="181"/>
      <c r="C155" s="181" t="s">
        <v>121</v>
      </c>
      <c r="D155" s="181"/>
      <c r="E155" s="125" t="s">
        <v>122</v>
      </c>
      <c r="F155" s="181" t="s">
        <v>123</v>
      </c>
      <c r="G155" s="181"/>
      <c r="H155" s="125" t="s">
        <v>124</v>
      </c>
      <c r="I155" s="125" t="s">
        <v>125</v>
      </c>
    </row>
    <row r="156" spans="1:9" s="8" customFormat="1" ht="18" customHeight="1">
      <c r="A156" s="59" t="s">
        <v>126</v>
      </c>
      <c r="B156" s="125" t="s">
        <v>127</v>
      </c>
      <c r="C156" s="182">
        <f>I150</f>
        <v>4807.6099999999997</v>
      </c>
      <c r="D156" s="183"/>
      <c r="E156" s="133">
        <v>1</v>
      </c>
      <c r="F156" s="184">
        <f>C156*E156</f>
        <v>4807.6099999999997</v>
      </c>
      <c r="G156" s="185"/>
      <c r="H156" s="133">
        <f>G15</f>
        <v>15</v>
      </c>
      <c r="I156" s="132">
        <f>F156*H156</f>
        <v>72114.149999999994</v>
      </c>
    </row>
    <row r="157" spans="1:9" s="8" customFormat="1" ht="18" customHeight="1">
      <c r="A157" s="186" t="s">
        <v>147</v>
      </c>
      <c r="B157" s="186"/>
      <c r="C157" s="186"/>
      <c r="D157" s="186"/>
      <c r="E157" s="186"/>
      <c r="F157" s="186"/>
      <c r="G157" s="186"/>
      <c r="H157" s="186"/>
      <c r="I157" s="132">
        <f>I156*12</f>
        <v>865369.8</v>
      </c>
    </row>
    <row r="158" spans="1:9" s="8" customFormat="1" ht="18" customHeight="1">
      <c r="A158" s="187"/>
      <c r="B158" s="188"/>
      <c r="C158" s="188"/>
      <c r="D158" s="188"/>
      <c r="E158" s="188"/>
      <c r="F158" s="188"/>
      <c r="G158" s="188"/>
      <c r="H158" s="188"/>
      <c r="I158" s="189"/>
    </row>
    <row r="159" spans="1:9" s="8" customFormat="1" ht="18" customHeight="1" thickBot="1">
      <c r="A159" s="88"/>
      <c r="B159" s="90"/>
      <c r="C159" s="90"/>
      <c r="D159" s="90"/>
      <c r="E159" s="90"/>
      <c r="F159" s="90"/>
      <c r="G159" s="90"/>
      <c r="H159" s="90"/>
      <c r="I159" s="97"/>
    </row>
    <row r="160" spans="1:9" s="8" customFormat="1" ht="18" customHeight="1">
      <c r="A160" s="91"/>
      <c r="B160" s="190" t="s">
        <v>128</v>
      </c>
      <c r="C160" s="198" t="s">
        <v>155</v>
      </c>
      <c r="D160" s="199"/>
      <c r="E160" s="64">
        <f>(1+H131)*(1+H132)/(1-H133)-1</f>
        <v>0.24030000000000001</v>
      </c>
      <c r="F160" s="63"/>
      <c r="G160" s="192"/>
      <c r="H160" s="63"/>
      <c r="I160" s="194"/>
    </row>
    <row r="161" spans="1:9" s="8" customFormat="1" ht="18" customHeight="1" thickBot="1">
      <c r="A161" s="91"/>
      <c r="B161" s="191"/>
      <c r="C161" s="196" t="s">
        <v>166</v>
      </c>
      <c r="D161" s="197"/>
      <c r="E161" s="65"/>
      <c r="F161" s="63"/>
      <c r="G161" s="193"/>
      <c r="H161" s="63"/>
      <c r="I161" s="195"/>
    </row>
    <row r="162" spans="1:9" s="8" customFormat="1" ht="18" customHeight="1">
      <c r="A162" s="91"/>
      <c r="B162" s="63"/>
      <c r="C162" s="63"/>
      <c r="D162" s="63"/>
      <c r="E162" s="63"/>
      <c r="F162" s="63"/>
      <c r="G162" s="63"/>
      <c r="H162" s="63"/>
      <c r="I162" s="92"/>
    </row>
    <row r="163" spans="1:9" ht="18" customHeight="1">
      <c r="A163" s="91"/>
      <c r="B163" s="200" t="s">
        <v>129</v>
      </c>
      <c r="C163" s="200"/>
      <c r="D163" s="200"/>
      <c r="E163" s="200"/>
      <c r="G163" s="128" t="s">
        <v>2</v>
      </c>
      <c r="H163" s="201" t="s">
        <v>130</v>
      </c>
      <c r="I163" s="201"/>
    </row>
    <row r="164" spans="1:9" ht="18" customHeight="1">
      <c r="A164" s="91"/>
      <c r="B164" s="200" t="s">
        <v>131</v>
      </c>
      <c r="C164" s="200"/>
      <c r="D164" s="200"/>
      <c r="E164" s="200"/>
      <c r="G164" s="128" t="s">
        <v>4</v>
      </c>
      <c r="H164" s="201" t="s">
        <v>132</v>
      </c>
      <c r="I164" s="201"/>
    </row>
    <row r="165" spans="1:9" ht="18" customHeight="1">
      <c r="A165" s="91"/>
      <c r="B165" s="200" t="s">
        <v>133</v>
      </c>
      <c r="C165" s="200"/>
      <c r="D165" s="200"/>
      <c r="E165" s="200"/>
      <c r="G165" s="128" t="s">
        <v>126</v>
      </c>
      <c r="H165" s="201" t="s">
        <v>134</v>
      </c>
      <c r="I165" s="201"/>
    </row>
    <row r="166" spans="1:9" ht="18" customHeight="1">
      <c r="A166" s="66"/>
      <c r="B166" s="93"/>
      <c r="C166" s="93"/>
      <c r="D166" s="93"/>
      <c r="E166" s="93"/>
      <c r="F166" s="94"/>
      <c r="G166" s="94"/>
      <c r="H166" s="94"/>
      <c r="I166" s="95"/>
    </row>
    <row r="167" spans="1:9" ht="18" customHeight="1">
      <c r="A167" s="187"/>
      <c r="B167" s="188"/>
      <c r="C167" s="188"/>
      <c r="D167" s="188"/>
      <c r="E167" s="188"/>
      <c r="F167" s="188"/>
      <c r="G167" s="188"/>
      <c r="H167" s="188"/>
      <c r="I167" s="189"/>
    </row>
    <row r="168" spans="1:9" ht="18" customHeight="1">
      <c r="A168" s="202" t="s">
        <v>141</v>
      </c>
      <c r="B168" s="179" t="s">
        <v>168</v>
      </c>
      <c r="C168" s="179"/>
      <c r="D168" s="179"/>
      <c r="E168" s="179"/>
      <c r="F168" s="179"/>
      <c r="G168" s="179"/>
      <c r="H168" s="179"/>
      <c r="I168" s="179"/>
    </row>
    <row r="169" spans="1:9" ht="18" customHeight="1">
      <c r="A169" s="202"/>
      <c r="B169" s="179"/>
      <c r="C169" s="179"/>
      <c r="D169" s="179"/>
      <c r="E169" s="179"/>
      <c r="F169" s="179"/>
      <c r="G169" s="179"/>
      <c r="H169" s="179"/>
      <c r="I169" s="179"/>
    </row>
    <row r="170" spans="1:9" ht="18" customHeight="1">
      <c r="A170" s="202"/>
      <c r="B170" s="179"/>
      <c r="C170" s="179"/>
      <c r="D170" s="179"/>
      <c r="E170" s="179"/>
      <c r="F170" s="179"/>
      <c r="G170" s="179"/>
      <c r="H170" s="179"/>
      <c r="I170" s="179"/>
    </row>
    <row r="171" spans="1:9" ht="18" customHeight="1">
      <c r="A171" s="202"/>
      <c r="B171" s="179"/>
      <c r="C171" s="179"/>
      <c r="D171" s="179"/>
      <c r="E171" s="179"/>
      <c r="F171" s="179"/>
      <c r="G171" s="179"/>
      <c r="H171" s="179"/>
      <c r="I171" s="179"/>
    </row>
    <row r="172" spans="1:9" ht="18" customHeight="1">
      <c r="A172" s="180"/>
      <c r="B172" s="180"/>
      <c r="C172" s="180"/>
      <c r="D172" s="180"/>
      <c r="E172" s="180"/>
      <c r="F172" s="180"/>
      <c r="G172" s="180"/>
      <c r="H172" s="180"/>
      <c r="I172" s="180"/>
    </row>
  </sheetData>
  <mergeCells count="190">
    <mergeCell ref="B11:F11"/>
    <mergeCell ref="A105:I105"/>
    <mergeCell ref="A106:I106"/>
    <mergeCell ref="A45:I45"/>
    <mergeCell ref="A46:I46"/>
    <mergeCell ref="A127:I127"/>
    <mergeCell ref="A138:I138"/>
    <mergeCell ref="A112:I112"/>
    <mergeCell ref="A152:I152"/>
    <mergeCell ref="B143:H143"/>
    <mergeCell ref="B147:H147"/>
    <mergeCell ref="B149:H149"/>
    <mergeCell ref="B144:H144"/>
    <mergeCell ref="B145:H145"/>
    <mergeCell ref="B146:H146"/>
    <mergeCell ref="A148:H148"/>
    <mergeCell ref="A150:H150"/>
    <mergeCell ref="A151:I151"/>
    <mergeCell ref="B133:G133"/>
    <mergeCell ref="C134:G134"/>
    <mergeCell ref="C135:G135"/>
    <mergeCell ref="C136:G136"/>
    <mergeCell ref="A137:G137"/>
    <mergeCell ref="A140:I140"/>
    <mergeCell ref="A153:B154"/>
    <mergeCell ref="C153:D154"/>
    <mergeCell ref="E153:E154"/>
    <mergeCell ref="F153:G154"/>
    <mergeCell ref="H153:H154"/>
    <mergeCell ref="I153:I154"/>
    <mergeCell ref="A155:B155"/>
    <mergeCell ref="B163:E163"/>
    <mergeCell ref="H163:I163"/>
    <mergeCell ref="A141:I141"/>
    <mergeCell ref="A142:H142"/>
    <mergeCell ref="A139:I139"/>
    <mergeCell ref="B124:H124"/>
    <mergeCell ref="B125:H125"/>
    <mergeCell ref="A126:H126"/>
    <mergeCell ref="A128:I128"/>
    <mergeCell ref="A129:I129"/>
    <mergeCell ref="B130:G130"/>
    <mergeCell ref="B131:G131"/>
    <mergeCell ref="B132:G132"/>
    <mergeCell ref="A119:I119"/>
    <mergeCell ref="A120:I120"/>
    <mergeCell ref="B121:H121"/>
    <mergeCell ref="B122:H122"/>
    <mergeCell ref="B123:H123"/>
    <mergeCell ref="A114:I114"/>
    <mergeCell ref="B115:H115"/>
    <mergeCell ref="B116:H116"/>
    <mergeCell ref="B117:H117"/>
    <mergeCell ref="A118:H118"/>
    <mergeCell ref="B102:G102"/>
    <mergeCell ref="B103:G103"/>
    <mergeCell ref="A104:G104"/>
    <mergeCell ref="A107:I107"/>
    <mergeCell ref="A108:I108"/>
    <mergeCell ref="B109:H109"/>
    <mergeCell ref="B110:H110"/>
    <mergeCell ref="A111:H111"/>
    <mergeCell ref="A113:I113"/>
    <mergeCell ref="A93:G93"/>
    <mergeCell ref="A94:I94"/>
    <mergeCell ref="A95:I95"/>
    <mergeCell ref="A96:I96"/>
    <mergeCell ref="B97:G97"/>
    <mergeCell ref="B98:G98"/>
    <mergeCell ref="B99:G99"/>
    <mergeCell ref="B100:G100"/>
    <mergeCell ref="B101:G101"/>
    <mergeCell ref="A76:I76"/>
    <mergeCell ref="B79:H79"/>
    <mergeCell ref="B80:H80"/>
    <mergeCell ref="B91:G91"/>
    <mergeCell ref="B92:G92"/>
    <mergeCell ref="B90:G90"/>
    <mergeCell ref="A85:I85"/>
    <mergeCell ref="B86:G86"/>
    <mergeCell ref="B87:G87"/>
    <mergeCell ref="B88:G88"/>
    <mergeCell ref="B89:G89"/>
    <mergeCell ref="A78:I78"/>
    <mergeCell ref="B81:H81"/>
    <mergeCell ref="B82:H82"/>
    <mergeCell ref="B83:H83"/>
    <mergeCell ref="B65:H65"/>
    <mergeCell ref="B66:H66"/>
    <mergeCell ref="B67:H67"/>
    <mergeCell ref="B69:H69"/>
    <mergeCell ref="B70:H70"/>
    <mergeCell ref="B72:H72"/>
    <mergeCell ref="B73:H73"/>
    <mergeCell ref="A74:H74"/>
    <mergeCell ref="A75:I75"/>
    <mergeCell ref="B68:H68"/>
    <mergeCell ref="B71:H71"/>
    <mergeCell ref="B52:G52"/>
    <mergeCell ref="B53:G53"/>
    <mergeCell ref="B54:G54"/>
    <mergeCell ref="B55:G55"/>
    <mergeCell ref="B56:G56"/>
    <mergeCell ref="B57:G57"/>
    <mergeCell ref="A58:G58"/>
    <mergeCell ref="A63:I63"/>
    <mergeCell ref="A64:I64"/>
    <mergeCell ref="A59:I59"/>
    <mergeCell ref="A60:I60"/>
    <mergeCell ref="A61:I61"/>
    <mergeCell ref="A62:I62"/>
    <mergeCell ref="B41:G41"/>
    <mergeCell ref="B42:G42"/>
    <mergeCell ref="B43:G43"/>
    <mergeCell ref="A44:G44"/>
    <mergeCell ref="A47:I47"/>
    <mergeCell ref="A48:I48"/>
    <mergeCell ref="B49:G49"/>
    <mergeCell ref="B50:G50"/>
    <mergeCell ref="B51:G51"/>
    <mergeCell ref="B32:H32"/>
    <mergeCell ref="B33:H33"/>
    <mergeCell ref="B34:H34"/>
    <mergeCell ref="B35:H35"/>
    <mergeCell ref="A36:H36"/>
    <mergeCell ref="A37:I37"/>
    <mergeCell ref="A38:I38"/>
    <mergeCell ref="A39:I39"/>
    <mergeCell ref="A40:I40"/>
    <mergeCell ref="B24:F24"/>
    <mergeCell ref="G24:I24"/>
    <mergeCell ref="A25:I25"/>
    <mergeCell ref="A26:I26"/>
    <mergeCell ref="A27:I27"/>
    <mergeCell ref="A28:I28"/>
    <mergeCell ref="A29:H29"/>
    <mergeCell ref="B30:H30"/>
    <mergeCell ref="B31:H31"/>
    <mergeCell ref="B20:F20"/>
    <mergeCell ref="G20:I20"/>
    <mergeCell ref="B21:F21"/>
    <mergeCell ref="G21:I21"/>
    <mergeCell ref="B22:F22"/>
    <mergeCell ref="G22:I22"/>
    <mergeCell ref="A16:I16"/>
    <mergeCell ref="B23:F23"/>
    <mergeCell ref="G23:I23"/>
    <mergeCell ref="G11:I11"/>
    <mergeCell ref="A17:I17"/>
    <mergeCell ref="A18:I18"/>
    <mergeCell ref="A19:I19"/>
    <mergeCell ref="A1:I1"/>
    <mergeCell ref="A5:I5"/>
    <mergeCell ref="A6:I6"/>
    <mergeCell ref="A13:I13"/>
    <mergeCell ref="A14:C14"/>
    <mergeCell ref="D14:F14"/>
    <mergeCell ref="G14:I14"/>
    <mergeCell ref="A15:C15"/>
    <mergeCell ref="D15:F15"/>
    <mergeCell ref="G15:I15"/>
    <mergeCell ref="A12:I12"/>
    <mergeCell ref="C2:I2"/>
    <mergeCell ref="C3:I3"/>
    <mergeCell ref="A4:I4"/>
    <mergeCell ref="B7:F7"/>
    <mergeCell ref="G7:I7"/>
    <mergeCell ref="B8:F8"/>
    <mergeCell ref="G8:I8"/>
    <mergeCell ref="G9:I9"/>
    <mergeCell ref="G10:I10"/>
    <mergeCell ref="B168:I171"/>
    <mergeCell ref="A172:I172"/>
    <mergeCell ref="C155:D155"/>
    <mergeCell ref="F155:G155"/>
    <mergeCell ref="C156:D156"/>
    <mergeCell ref="F156:G156"/>
    <mergeCell ref="A157:H157"/>
    <mergeCell ref="A158:I158"/>
    <mergeCell ref="B160:B161"/>
    <mergeCell ref="G160:G161"/>
    <mergeCell ref="I160:I161"/>
    <mergeCell ref="C161:D161"/>
    <mergeCell ref="C160:D160"/>
    <mergeCell ref="B164:E164"/>
    <mergeCell ref="H164:I164"/>
    <mergeCell ref="B165:E165"/>
    <mergeCell ref="H165:I165"/>
    <mergeCell ref="A167:I167"/>
    <mergeCell ref="A168:A171"/>
  </mergeCells>
  <conditionalFormatting sqref="H104:I104 E107:I107">
    <cfRule type="expression" dxfId="2" priority="1">
      <formula>$C$10="CURITIBA/PR"</formula>
    </cfRule>
  </conditionalFormatting>
  <printOptions horizontalCentered="1"/>
  <pageMargins left="0.19685039370078741" right="0.11811023622047245" top="0.39370078740157483" bottom="0.3937007874015748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7"/>
  <sheetViews>
    <sheetView tabSelected="1" topLeftCell="A64" workbookViewId="0">
      <selection activeCell="B73" sqref="B73:H73"/>
    </sheetView>
  </sheetViews>
  <sheetFormatPr defaultRowHeight="18" customHeight="1"/>
  <cols>
    <col min="1" max="3" width="9.140625" style="63"/>
    <col min="4" max="4" width="28.28515625" style="63" customWidth="1"/>
    <col min="5" max="5" width="34.85546875" style="63" customWidth="1"/>
    <col min="6" max="6" width="22.42578125" style="63" customWidth="1"/>
    <col min="7" max="7" width="17" style="63" customWidth="1"/>
    <col min="8" max="8" width="12.5703125" style="63" customWidth="1"/>
    <col min="9" max="9" width="29.140625" style="63" customWidth="1"/>
    <col min="10" max="10" width="15.28515625" style="63" customWidth="1"/>
    <col min="11" max="258" width="9.140625" style="63"/>
    <col min="259" max="259" width="28.140625" style="63" customWidth="1"/>
    <col min="260" max="260" width="40.28515625" style="63" customWidth="1"/>
    <col min="261" max="261" width="28.42578125" style="63" customWidth="1"/>
    <col min="262" max="262" width="17" style="63" customWidth="1"/>
    <col min="263" max="263" width="14.140625" style="63" customWidth="1"/>
    <col min="264" max="264" width="48.85546875" style="63" customWidth="1"/>
    <col min="265" max="265" width="13.42578125" style="63" customWidth="1"/>
    <col min="266" max="266" width="12.42578125" style="63" customWidth="1"/>
    <col min="267" max="514" width="9.140625" style="63"/>
    <col min="515" max="515" width="28.140625" style="63" customWidth="1"/>
    <col min="516" max="516" width="40.28515625" style="63" customWidth="1"/>
    <col min="517" max="517" width="28.42578125" style="63" customWidth="1"/>
    <col min="518" max="518" width="17" style="63" customWidth="1"/>
    <col min="519" max="519" width="14.140625" style="63" customWidth="1"/>
    <col min="520" max="520" width="48.85546875" style="63" customWidth="1"/>
    <col min="521" max="521" width="13.42578125" style="63" customWidth="1"/>
    <col min="522" max="522" width="12.42578125" style="63" customWidth="1"/>
    <col min="523" max="770" width="9.140625" style="63"/>
    <col min="771" max="771" width="28.140625" style="63" customWidth="1"/>
    <col min="772" max="772" width="40.28515625" style="63" customWidth="1"/>
    <col min="773" max="773" width="28.42578125" style="63" customWidth="1"/>
    <col min="774" max="774" width="17" style="63" customWidth="1"/>
    <col min="775" max="775" width="14.140625" style="63" customWidth="1"/>
    <col min="776" max="776" width="48.85546875" style="63" customWidth="1"/>
    <col min="777" max="777" width="13.42578125" style="63" customWidth="1"/>
    <col min="778" max="778" width="12.42578125" style="63" customWidth="1"/>
    <col min="779" max="1026" width="9.140625" style="63"/>
    <col min="1027" max="1027" width="28.140625" style="63" customWidth="1"/>
    <col min="1028" max="1028" width="40.28515625" style="63" customWidth="1"/>
    <col min="1029" max="1029" width="28.42578125" style="63" customWidth="1"/>
    <col min="1030" max="1030" width="17" style="63" customWidth="1"/>
    <col min="1031" max="1031" width="14.140625" style="63" customWidth="1"/>
    <col min="1032" max="1032" width="48.85546875" style="63" customWidth="1"/>
    <col min="1033" max="1033" width="13.42578125" style="63" customWidth="1"/>
    <col min="1034" max="1034" width="12.42578125" style="63" customWidth="1"/>
    <col min="1035" max="1282" width="9.140625" style="63"/>
    <col min="1283" max="1283" width="28.140625" style="63" customWidth="1"/>
    <col min="1284" max="1284" width="40.28515625" style="63" customWidth="1"/>
    <col min="1285" max="1285" width="28.42578125" style="63" customWidth="1"/>
    <col min="1286" max="1286" width="17" style="63" customWidth="1"/>
    <col min="1287" max="1287" width="14.140625" style="63" customWidth="1"/>
    <col min="1288" max="1288" width="48.85546875" style="63" customWidth="1"/>
    <col min="1289" max="1289" width="13.42578125" style="63" customWidth="1"/>
    <col min="1290" max="1290" width="12.42578125" style="63" customWidth="1"/>
    <col min="1291" max="1538" width="9.140625" style="63"/>
    <col min="1539" max="1539" width="28.140625" style="63" customWidth="1"/>
    <col min="1540" max="1540" width="40.28515625" style="63" customWidth="1"/>
    <col min="1541" max="1541" width="28.42578125" style="63" customWidth="1"/>
    <col min="1542" max="1542" width="17" style="63" customWidth="1"/>
    <col min="1543" max="1543" width="14.140625" style="63" customWidth="1"/>
    <col min="1544" max="1544" width="48.85546875" style="63" customWidth="1"/>
    <col min="1545" max="1545" width="13.42578125" style="63" customWidth="1"/>
    <col min="1546" max="1546" width="12.42578125" style="63" customWidth="1"/>
    <col min="1547" max="1794" width="9.140625" style="63"/>
    <col min="1795" max="1795" width="28.140625" style="63" customWidth="1"/>
    <col min="1796" max="1796" width="40.28515625" style="63" customWidth="1"/>
    <col min="1797" max="1797" width="28.42578125" style="63" customWidth="1"/>
    <col min="1798" max="1798" width="17" style="63" customWidth="1"/>
    <col min="1799" max="1799" width="14.140625" style="63" customWidth="1"/>
    <col min="1800" max="1800" width="48.85546875" style="63" customWidth="1"/>
    <col min="1801" max="1801" width="13.42578125" style="63" customWidth="1"/>
    <col min="1802" max="1802" width="12.42578125" style="63" customWidth="1"/>
    <col min="1803" max="2050" width="9.140625" style="63"/>
    <col min="2051" max="2051" width="28.140625" style="63" customWidth="1"/>
    <col min="2052" max="2052" width="40.28515625" style="63" customWidth="1"/>
    <col min="2053" max="2053" width="28.42578125" style="63" customWidth="1"/>
    <col min="2054" max="2054" width="17" style="63" customWidth="1"/>
    <col min="2055" max="2055" width="14.140625" style="63" customWidth="1"/>
    <col min="2056" max="2056" width="48.85546875" style="63" customWidth="1"/>
    <col min="2057" max="2057" width="13.42578125" style="63" customWidth="1"/>
    <col min="2058" max="2058" width="12.42578125" style="63" customWidth="1"/>
    <col min="2059" max="2306" width="9.140625" style="63"/>
    <col min="2307" max="2307" width="28.140625" style="63" customWidth="1"/>
    <col min="2308" max="2308" width="40.28515625" style="63" customWidth="1"/>
    <col min="2309" max="2309" width="28.42578125" style="63" customWidth="1"/>
    <col min="2310" max="2310" width="17" style="63" customWidth="1"/>
    <col min="2311" max="2311" width="14.140625" style="63" customWidth="1"/>
    <col min="2312" max="2312" width="48.85546875" style="63" customWidth="1"/>
    <col min="2313" max="2313" width="13.42578125" style="63" customWidth="1"/>
    <col min="2314" max="2314" width="12.42578125" style="63" customWidth="1"/>
    <col min="2315" max="2562" width="9.140625" style="63"/>
    <col min="2563" max="2563" width="28.140625" style="63" customWidth="1"/>
    <col min="2564" max="2564" width="40.28515625" style="63" customWidth="1"/>
    <col min="2565" max="2565" width="28.42578125" style="63" customWidth="1"/>
    <col min="2566" max="2566" width="17" style="63" customWidth="1"/>
    <col min="2567" max="2567" width="14.140625" style="63" customWidth="1"/>
    <col min="2568" max="2568" width="48.85546875" style="63" customWidth="1"/>
    <col min="2569" max="2569" width="13.42578125" style="63" customWidth="1"/>
    <col min="2570" max="2570" width="12.42578125" style="63" customWidth="1"/>
    <col min="2571" max="2818" width="9.140625" style="63"/>
    <col min="2819" max="2819" width="28.140625" style="63" customWidth="1"/>
    <col min="2820" max="2820" width="40.28515625" style="63" customWidth="1"/>
    <col min="2821" max="2821" width="28.42578125" style="63" customWidth="1"/>
    <col min="2822" max="2822" width="17" style="63" customWidth="1"/>
    <col min="2823" max="2823" width="14.140625" style="63" customWidth="1"/>
    <col min="2824" max="2824" width="48.85546875" style="63" customWidth="1"/>
    <col min="2825" max="2825" width="13.42578125" style="63" customWidth="1"/>
    <col min="2826" max="2826" width="12.42578125" style="63" customWidth="1"/>
    <col min="2827" max="3074" width="9.140625" style="63"/>
    <col min="3075" max="3075" width="28.140625" style="63" customWidth="1"/>
    <col min="3076" max="3076" width="40.28515625" style="63" customWidth="1"/>
    <col min="3077" max="3077" width="28.42578125" style="63" customWidth="1"/>
    <col min="3078" max="3078" width="17" style="63" customWidth="1"/>
    <col min="3079" max="3079" width="14.140625" style="63" customWidth="1"/>
    <col min="3080" max="3080" width="48.85546875" style="63" customWidth="1"/>
    <col min="3081" max="3081" width="13.42578125" style="63" customWidth="1"/>
    <col min="3082" max="3082" width="12.42578125" style="63" customWidth="1"/>
    <col min="3083" max="3330" width="9.140625" style="63"/>
    <col min="3331" max="3331" width="28.140625" style="63" customWidth="1"/>
    <col min="3332" max="3332" width="40.28515625" style="63" customWidth="1"/>
    <col min="3333" max="3333" width="28.42578125" style="63" customWidth="1"/>
    <col min="3334" max="3334" width="17" style="63" customWidth="1"/>
    <col min="3335" max="3335" width="14.140625" style="63" customWidth="1"/>
    <col min="3336" max="3336" width="48.85546875" style="63" customWidth="1"/>
    <col min="3337" max="3337" width="13.42578125" style="63" customWidth="1"/>
    <col min="3338" max="3338" width="12.42578125" style="63" customWidth="1"/>
    <col min="3339" max="3586" width="9.140625" style="63"/>
    <col min="3587" max="3587" width="28.140625" style="63" customWidth="1"/>
    <col min="3588" max="3588" width="40.28515625" style="63" customWidth="1"/>
    <col min="3589" max="3589" width="28.42578125" style="63" customWidth="1"/>
    <col min="3590" max="3590" width="17" style="63" customWidth="1"/>
    <col min="3591" max="3591" width="14.140625" style="63" customWidth="1"/>
    <col min="3592" max="3592" width="48.85546875" style="63" customWidth="1"/>
    <col min="3593" max="3593" width="13.42578125" style="63" customWidth="1"/>
    <col min="3594" max="3594" width="12.42578125" style="63" customWidth="1"/>
    <col min="3595" max="3842" width="9.140625" style="63"/>
    <col min="3843" max="3843" width="28.140625" style="63" customWidth="1"/>
    <col min="3844" max="3844" width="40.28515625" style="63" customWidth="1"/>
    <col min="3845" max="3845" width="28.42578125" style="63" customWidth="1"/>
    <col min="3846" max="3846" width="17" style="63" customWidth="1"/>
    <col min="3847" max="3847" width="14.140625" style="63" customWidth="1"/>
    <col min="3848" max="3848" width="48.85546875" style="63" customWidth="1"/>
    <col min="3849" max="3849" width="13.42578125" style="63" customWidth="1"/>
    <col min="3850" max="3850" width="12.42578125" style="63" customWidth="1"/>
    <col min="3851" max="4098" width="9.140625" style="63"/>
    <col min="4099" max="4099" width="28.140625" style="63" customWidth="1"/>
    <col min="4100" max="4100" width="40.28515625" style="63" customWidth="1"/>
    <col min="4101" max="4101" width="28.42578125" style="63" customWidth="1"/>
    <col min="4102" max="4102" width="17" style="63" customWidth="1"/>
    <col min="4103" max="4103" width="14.140625" style="63" customWidth="1"/>
    <col min="4104" max="4104" width="48.85546875" style="63" customWidth="1"/>
    <col min="4105" max="4105" width="13.42578125" style="63" customWidth="1"/>
    <col min="4106" max="4106" width="12.42578125" style="63" customWidth="1"/>
    <col min="4107" max="4354" width="9.140625" style="63"/>
    <col min="4355" max="4355" width="28.140625" style="63" customWidth="1"/>
    <col min="4356" max="4356" width="40.28515625" style="63" customWidth="1"/>
    <col min="4357" max="4357" width="28.42578125" style="63" customWidth="1"/>
    <col min="4358" max="4358" width="17" style="63" customWidth="1"/>
    <col min="4359" max="4359" width="14.140625" style="63" customWidth="1"/>
    <col min="4360" max="4360" width="48.85546875" style="63" customWidth="1"/>
    <col min="4361" max="4361" width="13.42578125" style="63" customWidth="1"/>
    <col min="4362" max="4362" width="12.42578125" style="63" customWidth="1"/>
    <col min="4363" max="4610" width="9.140625" style="63"/>
    <col min="4611" max="4611" width="28.140625" style="63" customWidth="1"/>
    <col min="4612" max="4612" width="40.28515625" style="63" customWidth="1"/>
    <col min="4613" max="4613" width="28.42578125" style="63" customWidth="1"/>
    <col min="4614" max="4614" width="17" style="63" customWidth="1"/>
    <col min="4615" max="4615" width="14.140625" style="63" customWidth="1"/>
    <col min="4616" max="4616" width="48.85546875" style="63" customWidth="1"/>
    <col min="4617" max="4617" width="13.42578125" style="63" customWidth="1"/>
    <col min="4618" max="4618" width="12.42578125" style="63" customWidth="1"/>
    <col min="4619" max="4866" width="9.140625" style="63"/>
    <col min="4867" max="4867" width="28.140625" style="63" customWidth="1"/>
    <col min="4868" max="4868" width="40.28515625" style="63" customWidth="1"/>
    <col min="4869" max="4869" width="28.42578125" style="63" customWidth="1"/>
    <col min="4870" max="4870" width="17" style="63" customWidth="1"/>
    <col min="4871" max="4871" width="14.140625" style="63" customWidth="1"/>
    <col min="4872" max="4872" width="48.85546875" style="63" customWidth="1"/>
    <col min="4873" max="4873" width="13.42578125" style="63" customWidth="1"/>
    <col min="4874" max="4874" width="12.42578125" style="63" customWidth="1"/>
    <col min="4875" max="5122" width="9.140625" style="63"/>
    <col min="5123" max="5123" width="28.140625" style="63" customWidth="1"/>
    <col min="5124" max="5124" width="40.28515625" style="63" customWidth="1"/>
    <col min="5125" max="5125" width="28.42578125" style="63" customWidth="1"/>
    <col min="5126" max="5126" width="17" style="63" customWidth="1"/>
    <col min="5127" max="5127" width="14.140625" style="63" customWidth="1"/>
    <col min="5128" max="5128" width="48.85546875" style="63" customWidth="1"/>
    <col min="5129" max="5129" width="13.42578125" style="63" customWidth="1"/>
    <col min="5130" max="5130" width="12.42578125" style="63" customWidth="1"/>
    <col min="5131" max="5378" width="9.140625" style="63"/>
    <col min="5379" max="5379" width="28.140625" style="63" customWidth="1"/>
    <col min="5380" max="5380" width="40.28515625" style="63" customWidth="1"/>
    <col min="5381" max="5381" width="28.42578125" style="63" customWidth="1"/>
    <col min="5382" max="5382" width="17" style="63" customWidth="1"/>
    <col min="5383" max="5383" width="14.140625" style="63" customWidth="1"/>
    <col min="5384" max="5384" width="48.85546875" style="63" customWidth="1"/>
    <col min="5385" max="5385" width="13.42578125" style="63" customWidth="1"/>
    <col min="5386" max="5386" width="12.42578125" style="63" customWidth="1"/>
    <col min="5387" max="5634" width="9.140625" style="63"/>
    <col min="5635" max="5635" width="28.140625" style="63" customWidth="1"/>
    <col min="5636" max="5636" width="40.28515625" style="63" customWidth="1"/>
    <col min="5637" max="5637" width="28.42578125" style="63" customWidth="1"/>
    <col min="5638" max="5638" width="17" style="63" customWidth="1"/>
    <col min="5639" max="5639" width="14.140625" style="63" customWidth="1"/>
    <col min="5640" max="5640" width="48.85546875" style="63" customWidth="1"/>
    <col min="5641" max="5641" width="13.42578125" style="63" customWidth="1"/>
    <col min="5642" max="5642" width="12.42578125" style="63" customWidth="1"/>
    <col min="5643" max="5890" width="9.140625" style="63"/>
    <col min="5891" max="5891" width="28.140625" style="63" customWidth="1"/>
    <col min="5892" max="5892" width="40.28515625" style="63" customWidth="1"/>
    <col min="5893" max="5893" width="28.42578125" style="63" customWidth="1"/>
    <col min="5894" max="5894" width="17" style="63" customWidth="1"/>
    <col min="5895" max="5895" width="14.140625" style="63" customWidth="1"/>
    <col min="5896" max="5896" width="48.85546875" style="63" customWidth="1"/>
    <col min="5897" max="5897" width="13.42578125" style="63" customWidth="1"/>
    <col min="5898" max="5898" width="12.42578125" style="63" customWidth="1"/>
    <col min="5899" max="6146" width="9.140625" style="63"/>
    <col min="6147" max="6147" width="28.140625" style="63" customWidth="1"/>
    <col min="6148" max="6148" width="40.28515625" style="63" customWidth="1"/>
    <col min="6149" max="6149" width="28.42578125" style="63" customWidth="1"/>
    <col min="6150" max="6150" width="17" style="63" customWidth="1"/>
    <col min="6151" max="6151" width="14.140625" style="63" customWidth="1"/>
    <col min="6152" max="6152" width="48.85546875" style="63" customWidth="1"/>
    <col min="6153" max="6153" width="13.42578125" style="63" customWidth="1"/>
    <col min="6154" max="6154" width="12.42578125" style="63" customWidth="1"/>
    <col min="6155" max="6402" width="9.140625" style="63"/>
    <col min="6403" max="6403" width="28.140625" style="63" customWidth="1"/>
    <col min="6404" max="6404" width="40.28515625" style="63" customWidth="1"/>
    <col min="6405" max="6405" width="28.42578125" style="63" customWidth="1"/>
    <col min="6406" max="6406" width="17" style="63" customWidth="1"/>
    <col min="6407" max="6407" width="14.140625" style="63" customWidth="1"/>
    <col min="6408" max="6408" width="48.85546875" style="63" customWidth="1"/>
    <col min="6409" max="6409" width="13.42578125" style="63" customWidth="1"/>
    <col min="6410" max="6410" width="12.42578125" style="63" customWidth="1"/>
    <col min="6411" max="6658" width="9.140625" style="63"/>
    <col min="6659" max="6659" width="28.140625" style="63" customWidth="1"/>
    <col min="6660" max="6660" width="40.28515625" style="63" customWidth="1"/>
    <col min="6661" max="6661" width="28.42578125" style="63" customWidth="1"/>
    <col min="6662" max="6662" width="17" style="63" customWidth="1"/>
    <col min="6663" max="6663" width="14.140625" style="63" customWidth="1"/>
    <col min="6664" max="6664" width="48.85546875" style="63" customWidth="1"/>
    <col min="6665" max="6665" width="13.42578125" style="63" customWidth="1"/>
    <col min="6666" max="6666" width="12.42578125" style="63" customWidth="1"/>
    <col min="6667" max="6914" width="9.140625" style="63"/>
    <col min="6915" max="6915" width="28.140625" style="63" customWidth="1"/>
    <col min="6916" max="6916" width="40.28515625" style="63" customWidth="1"/>
    <col min="6917" max="6917" width="28.42578125" style="63" customWidth="1"/>
    <col min="6918" max="6918" width="17" style="63" customWidth="1"/>
    <col min="6919" max="6919" width="14.140625" style="63" customWidth="1"/>
    <col min="6920" max="6920" width="48.85546875" style="63" customWidth="1"/>
    <col min="6921" max="6921" width="13.42578125" style="63" customWidth="1"/>
    <col min="6922" max="6922" width="12.42578125" style="63" customWidth="1"/>
    <col min="6923" max="7170" width="9.140625" style="63"/>
    <col min="7171" max="7171" width="28.140625" style="63" customWidth="1"/>
    <col min="7172" max="7172" width="40.28515625" style="63" customWidth="1"/>
    <col min="7173" max="7173" width="28.42578125" style="63" customWidth="1"/>
    <col min="7174" max="7174" width="17" style="63" customWidth="1"/>
    <col min="7175" max="7175" width="14.140625" style="63" customWidth="1"/>
    <col min="7176" max="7176" width="48.85546875" style="63" customWidth="1"/>
    <col min="7177" max="7177" width="13.42578125" style="63" customWidth="1"/>
    <col min="7178" max="7178" width="12.42578125" style="63" customWidth="1"/>
    <col min="7179" max="7426" width="9.140625" style="63"/>
    <col min="7427" max="7427" width="28.140625" style="63" customWidth="1"/>
    <col min="7428" max="7428" width="40.28515625" style="63" customWidth="1"/>
    <col min="7429" max="7429" width="28.42578125" style="63" customWidth="1"/>
    <col min="7430" max="7430" width="17" style="63" customWidth="1"/>
    <col min="7431" max="7431" width="14.140625" style="63" customWidth="1"/>
    <col min="7432" max="7432" width="48.85546875" style="63" customWidth="1"/>
    <col min="7433" max="7433" width="13.42578125" style="63" customWidth="1"/>
    <col min="7434" max="7434" width="12.42578125" style="63" customWidth="1"/>
    <col min="7435" max="7682" width="9.140625" style="63"/>
    <col min="7683" max="7683" width="28.140625" style="63" customWidth="1"/>
    <col min="7684" max="7684" width="40.28515625" style="63" customWidth="1"/>
    <col min="7685" max="7685" width="28.42578125" style="63" customWidth="1"/>
    <col min="7686" max="7686" width="17" style="63" customWidth="1"/>
    <col min="7687" max="7687" width="14.140625" style="63" customWidth="1"/>
    <col min="7688" max="7688" width="48.85546875" style="63" customWidth="1"/>
    <col min="7689" max="7689" width="13.42578125" style="63" customWidth="1"/>
    <col min="7690" max="7690" width="12.42578125" style="63" customWidth="1"/>
    <col min="7691" max="7938" width="9.140625" style="63"/>
    <col min="7939" max="7939" width="28.140625" style="63" customWidth="1"/>
    <col min="7940" max="7940" width="40.28515625" style="63" customWidth="1"/>
    <col min="7941" max="7941" width="28.42578125" style="63" customWidth="1"/>
    <col min="7942" max="7942" width="17" style="63" customWidth="1"/>
    <col min="7943" max="7943" width="14.140625" style="63" customWidth="1"/>
    <col min="7944" max="7944" width="48.85546875" style="63" customWidth="1"/>
    <col min="7945" max="7945" width="13.42578125" style="63" customWidth="1"/>
    <col min="7946" max="7946" width="12.42578125" style="63" customWidth="1"/>
    <col min="7947" max="8194" width="9.140625" style="63"/>
    <col min="8195" max="8195" width="28.140625" style="63" customWidth="1"/>
    <col min="8196" max="8196" width="40.28515625" style="63" customWidth="1"/>
    <col min="8197" max="8197" width="28.42578125" style="63" customWidth="1"/>
    <col min="8198" max="8198" width="17" style="63" customWidth="1"/>
    <col min="8199" max="8199" width="14.140625" style="63" customWidth="1"/>
    <col min="8200" max="8200" width="48.85546875" style="63" customWidth="1"/>
    <col min="8201" max="8201" width="13.42578125" style="63" customWidth="1"/>
    <col min="8202" max="8202" width="12.42578125" style="63" customWidth="1"/>
    <col min="8203" max="8450" width="9.140625" style="63"/>
    <col min="8451" max="8451" width="28.140625" style="63" customWidth="1"/>
    <col min="8452" max="8452" width="40.28515625" style="63" customWidth="1"/>
    <col min="8453" max="8453" width="28.42578125" style="63" customWidth="1"/>
    <col min="8454" max="8454" width="17" style="63" customWidth="1"/>
    <col min="8455" max="8455" width="14.140625" style="63" customWidth="1"/>
    <col min="8456" max="8456" width="48.85546875" style="63" customWidth="1"/>
    <col min="8457" max="8457" width="13.42578125" style="63" customWidth="1"/>
    <col min="8458" max="8458" width="12.42578125" style="63" customWidth="1"/>
    <col min="8459" max="8706" width="9.140625" style="63"/>
    <col min="8707" max="8707" width="28.140625" style="63" customWidth="1"/>
    <col min="8708" max="8708" width="40.28515625" style="63" customWidth="1"/>
    <col min="8709" max="8709" width="28.42578125" style="63" customWidth="1"/>
    <col min="8710" max="8710" width="17" style="63" customWidth="1"/>
    <col min="8711" max="8711" width="14.140625" style="63" customWidth="1"/>
    <col min="8712" max="8712" width="48.85546875" style="63" customWidth="1"/>
    <col min="8713" max="8713" width="13.42578125" style="63" customWidth="1"/>
    <col min="8714" max="8714" width="12.42578125" style="63" customWidth="1"/>
    <col min="8715" max="8962" width="9.140625" style="63"/>
    <col min="8963" max="8963" width="28.140625" style="63" customWidth="1"/>
    <col min="8964" max="8964" width="40.28515625" style="63" customWidth="1"/>
    <col min="8965" max="8965" width="28.42578125" style="63" customWidth="1"/>
    <col min="8966" max="8966" width="17" style="63" customWidth="1"/>
    <col min="8967" max="8967" width="14.140625" style="63" customWidth="1"/>
    <col min="8968" max="8968" width="48.85546875" style="63" customWidth="1"/>
    <col min="8969" max="8969" width="13.42578125" style="63" customWidth="1"/>
    <col min="8970" max="8970" width="12.42578125" style="63" customWidth="1"/>
    <col min="8971" max="9218" width="9.140625" style="63"/>
    <col min="9219" max="9219" width="28.140625" style="63" customWidth="1"/>
    <col min="9220" max="9220" width="40.28515625" style="63" customWidth="1"/>
    <col min="9221" max="9221" width="28.42578125" style="63" customWidth="1"/>
    <col min="9222" max="9222" width="17" style="63" customWidth="1"/>
    <col min="9223" max="9223" width="14.140625" style="63" customWidth="1"/>
    <col min="9224" max="9224" width="48.85546875" style="63" customWidth="1"/>
    <col min="9225" max="9225" width="13.42578125" style="63" customWidth="1"/>
    <col min="9226" max="9226" width="12.42578125" style="63" customWidth="1"/>
    <col min="9227" max="9474" width="9.140625" style="63"/>
    <col min="9475" max="9475" width="28.140625" style="63" customWidth="1"/>
    <col min="9476" max="9476" width="40.28515625" style="63" customWidth="1"/>
    <col min="9477" max="9477" width="28.42578125" style="63" customWidth="1"/>
    <col min="9478" max="9478" width="17" style="63" customWidth="1"/>
    <col min="9479" max="9479" width="14.140625" style="63" customWidth="1"/>
    <col min="9480" max="9480" width="48.85546875" style="63" customWidth="1"/>
    <col min="9481" max="9481" width="13.42578125" style="63" customWidth="1"/>
    <col min="9482" max="9482" width="12.42578125" style="63" customWidth="1"/>
    <col min="9483" max="9730" width="9.140625" style="63"/>
    <col min="9731" max="9731" width="28.140625" style="63" customWidth="1"/>
    <col min="9732" max="9732" width="40.28515625" style="63" customWidth="1"/>
    <col min="9733" max="9733" width="28.42578125" style="63" customWidth="1"/>
    <col min="9734" max="9734" width="17" style="63" customWidth="1"/>
    <col min="9735" max="9735" width="14.140625" style="63" customWidth="1"/>
    <col min="9736" max="9736" width="48.85546875" style="63" customWidth="1"/>
    <col min="9737" max="9737" width="13.42578125" style="63" customWidth="1"/>
    <col min="9738" max="9738" width="12.42578125" style="63" customWidth="1"/>
    <col min="9739" max="9986" width="9.140625" style="63"/>
    <col min="9987" max="9987" width="28.140625" style="63" customWidth="1"/>
    <col min="9988" max="9988" width="40.28515625" style="63" customWidth="1"/>
    <col min="9989" max="9989" width="28.42578125" style="63" customWidth="1"/>
    <col min="9990" max="9990" width="17" style="63" customWidth="1"/>
    <col min="9991" max="9991" width="14.140625" style="63" customWidth="1"/>
    <col min="9992" max="9992" width="48.85546875" style="63" customWidth="1"/>
    <col min="9993" max="9993" width="13.42578125" style="63" customWidth="1"/>
    <col min="9994" max="9994" width="12.42578125" style="63" customWidth="1"/>
    <col min="9995" max="10242" width="9.140625" style="63"/>
    <col min="10243" max="10243" width="28.140625" style="63" customWidth="1"/>
    <col min="10244" max="10244" width="40.28515625" style="63" customWidth="1"/>
    <col min="10245" max="10245" width="28.42578125" style="63" customWidth="1"/>
    <col min="10246" max="10246" width="17" style="63" customWidth="1"/>
    <col min="10247" max="10247" width="14.140625" style="63" customWidth="1"/>
    <col min="10248" max="10248" width="48.85546875" style="63" customWidth="1"/>
    <col min="10249" max="10249" width="13.42578125" style="63" customWidth="1"/>
    <col min="10250" max="10250" width="12.42578125" style="63" customWidth="1"/>
    <col min="10251" max="10498" width="9.140625" style="63"/>
    <col min="10499" max="10499" width="28.140625" style="63" customWidth="1"/>
    <col min="10500" max="10500" width="40.28515625" style="63" customWidth="1"/>
    <col min="10501" max="10501" width="28.42578125" style="63" customWidth="1"/>
    <col min="10502" max="10502" width="17" style="63" customWidth="1"/>
    <col min="10503" max="10503" width="14.140625" style="63" customWidth="1"/>
    <col min="10504" max="10504" width="48.85546875" style="63" customWidth="1"/>
    <col min="10505" max="10505" width="13.42578125" style="63" customWidth="1"/>
    <col min="10506" max="10506" width="12.42578125" style="63" customWidth="1"/>
    <col min="10507" max="10754" width="9.140625" style="63"/>
    <col min="10755" max="10755" width="28.140625" style="63" customWidth="1"/>
    <col min="10756" max="10756" width="40.28515625" style="63" customWidth="1"/>
    <col min="10757" max="10757" width="28.42578125" style="63" customWidth="1"/>
    <col min="10758" max="10758" width="17" style="63" customWidth="1"/>
    <col min="10759" max="10759" width="14.140625" style="63" customWidth="1"/>
    <col min="10760" max="10760" width="48.85546875" style="63" customWidth="1"/>
    <col min="10761" max="10761" width="13.42578125" style="63" customWidth="1"/>
    <col min="10762" max="10762" width="12.42578125" style="63" customWidth="1"/>
    <col min="10763" max="11010" width="9.140625" style="63"/>
    <col min="11011" max="11011" width="28.140625" style="63" customWidth="1"/>
    <col min="11012" max="11012" width="40.28515625" style="63" customWidth="1"/>
    <col min="11013" max="11013" width="28.42578125" style="63" customWidth="1"/>
    <col min="11014" max="11014" width="17" style="63" customWidth="1"/>
    <col min="11015" max="11015" width="14.140625" style="63" customWidth="1"/>
    <col min="11016" max="11016" width="48.85546875" style="63" customWidth="1"/>
    <col min="11017" max="11017" width="13.42578125" style="63" customWidth="1"/>
    <col min="11018" max="11018" width="12.42578125" style="63" customWidth="1"/>
    <col min="11019" max="11266" width="9.140625" style="63"/>
    <col min="11267" max="11267" width="28.140625" style="63" customWidth="1"/>
    <col min="11268" max="11268" width="40.28515625" style="63" customWidth="1"/>
    <col min="11269" max="11269" width="28.42578125" style="63" customWidth="1"/>
    <col min="11270" max="11270" width="17" style="63" customWidth="1"/>
    <col min="11271" max="11271" width="14.140625" style="63" customWidth="1"/>
    <col min="11272" max="11272" width="48.85546875" style="63" customWidth="1"/>
    <col min="11273" max="11273" width="13.42578125" style="63" customWidth="1"/>
    <col min="11274" max="11274" width="12.42578125" style="63" customWidth="1"/>
    <col min="11275" max="11522" width="9.140625" style="63"/>
    <col min="11523" max="11523" width="28.140625" style="63" customWidth="1"/>
    <col min="11524" max="11524" width="40.28515625" style="63" customWidth="1"/>
    <col min="11525" max="11525" width="28.42578125" style="63" customWidth="1"/>
    <col min="11526" max="11526" width="17" style="63" customWidth="1"/>
    <col min="11527" max="11527" width="14.140625" style="63" customWidth="1"/>
    <col min="11528" max="11528" width="48.85546875" style="63" customWidth="1"/>
    <col min="11529" max="11529" width="13.42578125" style="63" customWidth="1"/>
    <col min="11530" max="11530" width="12.42578125" style="63" customWidth="1"/>
    <col min="11531" max="11778" width="9.140625" style="63"/>
    <col min="11779" max="11779" width="28.140625" style="63" customWidth="1"/>
    <col min="11780" max="11780" width="40.28515625" style="63" customWidth="1"/>
    <col min="11781" max="11781" width="28.42578125" style="63" customWidth="1"/>
    <col min="11782" max="11782" width="17" style="63" customWidth="1"/>
    <col min="11783" max="11783" width="14.140625" style="63" customWidth="1"/>
    <col min="11784" max="11784" width="48.85546875" style="63" customWidth="1"/>
    <col min="11785" max="11785" width="13.42578125" style="63" customWidth="1"/>
    <col min="11786" max="11786" width="12.42578125" style="63" customWidth="1"/>
    <col min="11787" max="12034" width="9.140625" style="63"/>
    <col min="12035" max="12035" width="28.140625" style="63" customWidth="1"/>
    <col min="12036" max="12036" width="40.28515625" style="63" customWidth="1"/>
    <col min="12037" max="12037" width="28.42578125" style="63" customWidth="1"/>
    <col min="12038" max="12038" width="17" style="63" customWidth="1"/>
    <col min="12039" max="12039" width="14.140625" style="63" customWidth="1"/>
    <col min="12040" max="12040" width="48.85546875" style="63" customWidth="1"/>
    <col min="12041" max="12041" width="13.42578125" style="63" customWidth="1"/>
    <col min="12042" max="12042" width="12.42578125" style="63" customWidth="1"/>
    <col min="12043" max="12290" width="9.140625" style="63"/>
    <col min="12291" max="12291" width="28.140625" style="63" customWidth="1"/>
    <col min="12292" max="12292" width="40.28515625" style="63" customWidth="1"/>
    <col min="12293" max="12293" width="28.42578125" style="63" customWidth="1"/>
    <col min="12294" max="12294" width="17" style="63" customWidth="1"/>
    <col min="12295" max="12295" width="14.140625" style="63" customWidth="1"/>
    <col min="12296" max="12296" width="48.85546875" style="63" customWidth="1"/>
    <col min="12297" max="12297" width="13.42578125" style="63" customWidth="1"/>
    <col min="12298" max="12298" width="12.42578125" style="63" customWidth="1"/>
    <col min="12299" max="12546" width="9.140625" style="63"/>
    <col min="12547" max="12547" width="28.140625" style="63" customWidth="1"/>
    <col min="12548" max="12548" width="40.28515625" style="63" customWidth="1"/>
    <col min="12549" max="12549" width="28.42578125" style="63" customWidth="1"/>
    <col min="12550" max="12550" width="17" style="63" customWidth="1"/>
    <col min="12551" max="12551" width="14.140625" style="63" customWidth="1"/>
    <col min="12552" max="12552" width="48.85546875" style="63" customWidth="1"/>
    <col min="12553" max="12553" width="13.42578125" style="63" customWidth="1"/>
    <col min="12554" max="12554" width="12.42578125" style="63" customWidth="1"/>
    <col min="12555" max="12802" width="9.140625" style="63"/>
    <col min="12803" max="12803" width="28.140625" style="63" customWidth="1"/>
    <col min="12804" max="12804" width="40.28515625" style="63" customWidth="1"/>
    <col min="12805" max="12805" width="28.42578125" style="63" customWidth="1"/>
    <col min="12806" max="12806" width="17" style="63" customWidth="1"/>
    <col min="12807" max="12807" width="14.140625" style="63" customWidth="1"/>
    <col min="12808" max="12808" width="48.85546875" style="63" customWidth="1"/>
    <col min="12809" max="12809" width="13.42578125" style="63" customWidth="1"/>
    <col min="12810" max="12810" width="12.42578125" style="63" customWidth="1"/>
    <col min="12811" max="13058" width="9.140625" style="63"/>
    <col min="13059" max="13059" width="28.140625" style="63" customWidth="1"/>
    <col min="13060" max="13060" width="40.28515625" style="63" customWidth="1"/>
    <col min="13061" max="13061" width="28.42578125" style="63" customWidth="1"/>
    <col min="13062" max="13062" width="17" style="63" customWidth="1"/>
    <col min="13063" max="13063" width="14.140625" style="63" customWidth="1"/>
    <col min="13064" max="13064" width="48.85546875" style="63" customWidth="1"/>
    <col min="13065" max="13065" width="13.42578125" style="63" customWidth="1"/>
    <col min="13066" max="13066" width="12.42578125" style="63" customWidth="1"/>
    <col min="13067" max="13314" width="9.140625" style="63"/>
    <col min="13315" max="13315" width="28.140625" style="63" customWidth="1"/>
    <col min="13316" max="13316" width="40.28515625" style="63" customWidth="1"/>
    <col min="13317" max="13317" width="28.42578125" style="63" customWidth="1"/>
    <col min="13318" max="13318" width="17" style="63" customWidth="1"/>
    <col min="13319" max="13319" width="14.140625" style="63" customWidth="1"/>
    <col min="13320" max="13320" width="48.85546875" style="63" customWidth="1"/>
    <col min="13321" max="13321" width="13.42578125" style="63" customWidth="1"/>
    <col min="13322" max="13322" width="12.42578125" style="63" customWidth="1"/>
    <col min="13323" max="13570" width="9.140625" style="63"/>
    <col min="13571" max="13571" width="28.140625" style="63" customWidth="1"/>
    <col min="13572" max="13572" width="40.28515625" style="63" customWidth="1"/>
    <col min="13573" max="13573" width="28.42578125" style="63" customWidth="1"/>
    <col min="13574" max="13574" width="17" style="63" customWidth="1"/>
    <col min="13575" max="13575" width="14.140625" style="63" customWidth="1"/>
    <col min="13576" max="13576" width="48.85546875" style="63" customWidth="1"/>
    <col min="13577" max="13577" width="13.42578125" style="63" customWidth="1"/>
    <col min="13578" max="13578" width="12.42578125" style="63" customWidth="1"/>
    <col min="13579" max="13826" width="9.140625" style="63"/>
    <col min="13827" max="13827" width="28.140625" style="63" customWidth="1"/>
    <col min="13828" max="13828" width="40.28515625" style="63" customWidth="1"/>
    <col min="13829" max="13829" width="28.42578125" style="63" customWidth="1"/>
    <col min="13830" max="13830" width="17" style="63" customWidth="1"/>
    <col min="13831" max="13831" width="14.140625" style="63" customWidth="1"/>
    <col min="13832" max="13832" width="48.85546875" style="63" customWidth="1"/>
    <col min="13833" max="13833" width="13.42578125" style="63" customWidth="1"/>
    <col min="13834" max="13834" width="12.42578125" style="63" customWidth="1"/>
    <col min="13835" max="14082" width="9.140625" style="63"/>
    <col min="14083" max="14083" width="28.140625" style="63" customWidth="1"/>
    <col min="14084" max="14084" width="40.28515625" style="63" customWidth="1"/>
    <col min="14085" max="14085" width="28.42578125" style="63" customWidth="1"/>
    <col min="14086" max="14086" width="17" style="63" customWidth="1"/>
    <col min="14087" max="14087" width="14.140625" style="63" customWidth="1"/>
    <col min="14088" max="14088" width="48.85546875" style="63" customWidth="1"/>
    <col min="14089" max="14089" width="13.42578125" style="63" customWidth="1"/>
    <col min="14090" max="14090" width="12.42578125" style="63" customWidth="1"/>
    <col min="14091" max="14338" width="9.140625" style="63"/>
    <col min="14339" max="14339" width="28.140625" style="63" customWidth="1"/>
    <col min="14340" max="14340" width="40.28515625" style="63" customWidth="1"/>
    <col min="14341" max="14341" width="28.42578125" style="63" customWidth="1"/>
    <col min="14342" max="14342" width="17" style="63" customWidth="1"/>
    <col min="14343" max="14343" width="14.140625" style="63" customWidth="1"/>
    <col min="14344" max="14344" width="48.85546875" style="63" customWidth="1"/>
    <col min="14345" max="14345" width="13.42578125" style="63" customWidth="1"/>
    <col min="14346" max="14346" width="12.42578125" style="63" customWidth="1"/>
    <col min="14347" max="14594" width="9.140625" style="63"/>
    <col min="14595" max="14595" width="28.140625" style="63" customWidth="1"/>
    <col min="14596" max="14596" width="40.28515625" style="63" customWidth="1"/>
    <col min="14597" max="14597" width="28.42578125" style="63" customWidth="1"/>
    <col min="14598" max="14598" width="17" style="63" customWidth="1"/>
    <col min="14599" max="14599" width="14.140625" style="63" customWidth="1"/>
    <col min="14600" max="14600" width="48.85546875" style="63" customWidth="1"/>
    <col min="14601" max="14601" width="13.42578125" style="63" customWidth="1"/>
    <col min="14602" max="14602" width="12.42578125" style="63" customWidth="1"/>
    <col min="14603" max="14850" width="9.140625" style="63"/>
    <col min="14851" max="14851" width="28.140625" style="63" customWidth="1"/>
    <col min="14852" max="14852" width="40.28515625" style="63" customWidth="1"/>
    <col min="14853" max="14853" width="28.42578125" style="63" customWidth="1"/>
    <col min="14854" max="14854" width="17" style="63" customWidth="1"/>
    <col min="14855" max="14855" width="14.140625" style="63" customWidth="1"/>
    <col min="14856" max="14856" width="48.85546875" style="63" customWidth="1"/>
    <col min="14857" max="14857" width="13.42578125" style="63" customWidth="1"/>
    <col min="14858" max="14858" width="12.42578125" style="63" customWidth="1"/>
    <col min="14859" max="15106" width="9.140625" style="63"/>
    <col min="15107" max="15107" width="28.140625" style="63" customWidth="1"/>
    <col min="15108" max="15108" width="40.28515625" style="63" customWidth="1"/>
    <col min="15109" max="15109" width="28.42578125" style="63" customWidth="1"/>
    <col min="15110" max="15110" width="17" style="63" customWidth="1"/>
    <col min="15111" max="15111" width="14.140625" style="63" customWidth="1"/>
    <col min="15112" max="15112" width="48.85546875" style="63" customWidth="1"/>
    <col min="15113" max="15113" width="13.42578125" style="63" customWidth="1"/>
    <col min="15114" max="15114" width="12.42578125" style="63" customWidth="1"/>
    <col min="15115" max="15362" width="9.140625" style="63"/>
    <col min="15363" max="15363" width="28.140625" style="63" customWidth="1"/>
    <col min="15364" max="15364" width="40.28515625" style="63" customWidth="1"/>
    <col min="15365" max="15365" width="28.42578125" style="63" customWidth="1"/>
    <col min="15366" max="15366" width="17" style="63" customWidth="1"/>
    <col min="15367" max="15367" width="14.140625" style="63" customWidth="1"/>
    <col min="15368" max="15368" width="48.85546875" style="63" customWidth="1"/>
    <col min="15369" max="15369" width="13.42578125" style="63" customWidth="1"/>
    <col min="15370" max="15370" width="12.42578125" style="63" customWidth="1"/>
    <col min="15371" max="15618" width="9.140625" style="63"/>
    <col min="15619" max="15619" width="28.140625" style="63" customWidth="1"/>
    <col min="15620" max="15620" width="40.28515625" style="63" customWidth="1"/>
    <col min="15621" max="15621" width="28.42578125" style="63" customWidth="1"/>
    <col min="15622" max="15622" width="17" style="63" customWidth="1"/>
    <col min="15623" max="15623" width="14.140625" style="63" customWidth="1"/>
    <col min="15624" max="15624" width="48.85546875" style="63" customWidth="1"/>
    <col min="15625" max="15625" width="13.42578125" style="63" customWidth="1"/>
    <col min="15626" max="15626" width="12.42578125" style="63" customWidth="1"/>
    <col min="15627" max="15874" width="9.140625" style="63"/>
    <col min="15875" max="15875" width="28.140625" style="63" customWidth="1"/>
    <col min="15876" max="15876" width="40.28515625" style="63" customWidth="1"/>
    <col min="15877" max="15877" width="28.42578125" style="63" customWidth="1"/>
    <col min="15878" max="15878" width="17" style="63" customWidth="1"/>
    <col min="15879" max="15879" width="14.140625" style="63" customWidth="1"/>
    <col min="15880" max="15880" width="48.85546875" style="63" customWidth="1"/>
    <col min="15881" max="15881" width="13.42578125" style="63" customWidth="1"/>
    <col min="15882" max="15882" width="12.42578125" style="63" customWidth="1"/>
    <col min="15883" max="16130" width="9.140625" style="63"/>
    <col min="16131" max="16131" width="28.140625" style="63" customWidth="1"/>
    <col min="16132" max="16132" width="40.28515625" style="63" customWidth="1"/>
    <col min="16133" max="16133" width="28.42578125" style="63" customWidth="1"/>
    <col min="16134" max="16134" width="17" style="63" customWidth="1"/>
    <col min="16135" max="16135" width="14.140625" style="63" customWidth="1"/>
    <col min="16136" max="16136" width="48.85546875" style="63" customWidth="1"/>
    <col min="16137" max="16137" width="13.42578125" style="63" customWidth="1"/>
    <col min="16138" max="16138" width="12.42578125" style="63" customWidth="1"/>
    <col min="16139" max="16384" width="9.140625" style="63"/>
  </cols>
  <sheetData>
    <row r="1" spans="1:9" ht="18" customHeight="1">
      <c r="A1" s="299" t="s">
        <v>43</v>
      </c>
      <c r="B1" s="299"/>
      <c r="C1" s="299"/>
      <c r="D1" s="299"/>
      <c r="E1" s="299"/>
      <c r="F1" s="299"/>
      <c r="G1" s="299"/>
      <c r="H1" s="299"/>
      <c r="I1" s="299"/>
    </row>
    <row r="2" spans="1:9" ht="18" customHeight="1">
      <c r="A2" s="48" t="s">
        <v>44</v>
      </c>
      <c r="B2" s="48"/>
      <c r="C2" s="233" t="s">
        <v>158</v>
      </c>
      <c r="D2" s="234"/>
      <c r="E2" s="234"/>
      <c r="F2" s="234"/>
      <c r="G2" s="234"/>
      <c r="H2" s="234"/>
      <c r="I2" s="235"/>
    </row>
    <row r="3" spans="1:9" ht="18" customHeight="1">
      <c r="A3" s="48" t="s">
        <v>45</v>
      </c>
      <c r="B3" s="48"/>
      <c r="C3" s="300"/>
      <c r="D3" s="301"/>
      <c r="E3" s="301"/>
      <c r="F3" s="301"/>
      <c r="G3" s="301"/>
      <c r="H3" s="301"/>
      <c r="I3" s="302"/>
    </row>
    <row r="4" spans="1:9" ht="18" customHeight="1">
      <c r="A4" s="210" t="s">
        <v>46</v>
      </c>
      <c r="B4" s="210"/>
      <c r="C4" s="210"/>
      <c r="D4" s="210"/>
      <c r="E4" s="210"/>
      <c r="F4" s="210"/>
      <c r="G4" s="210"/>
      <c r="H4" s="210"/>
      <c r="I4" s="210"/>
    </row>
    <row r="5" spans="1:9" ht="18" customHeight="1">
      <c r="A5" s="180"/>
      <c r="B5" s="180"/>
      <c r="C5" s="180"/>
      <c r="D5" s="180"/>
      <c r="E5" s="180"/>
      <c r="F5" s="180"/>
      <c r="G5" s="180"/>
      <c r="H5" s="180"/>
      <c r="I5" s="180"/>
    </row>
    <row r="6" spans="1:9" ht="18" customHeight="1">
      <c r="A6" s="207" t="s">
        <v>47</v>
      </c>
      <c r="B6" s="207"/>
      <c r="C6" s="207"/>
      <c r="D6" s="207"/>
      <c r="E6" s="207"/>
      <c r="F6" s="207"/>
      <c r="G6" s="207"/>
      <c r="H6" s="207"/>
      <c r="I6" s="207"/>
    </row>
    <row r="7" spans="1:9" ht="18" customHeight="1">
      <c r="A7" s="128" t="s">
        <v>1</v>
      </c>
      <c r="B7" s="211" t="s">
        <v>48</v>
      </c>
      <c r="C7" s="212"/>
      <c r="D7" s="212"/>
      <c r="E7" s="212"/>
      <c r="F7" s="213"/>
      <c r="G7" s="214">
        <v>45658</v>
      </c>
      <c r="H7" s="215"/>
      <c r="I7" s="216"/>
    </row>
    <row r="8" spans="1:9" ht="18" customHeight="1">
      <c r="A8" s="128" t="s">
        <v>2</v>
      </c>
      <c r="B8" s="211" t="s">
        <v>49</v>
      </c>
      <c r="C8" s="212"/>
      <c r="D8" s="212"/>
      <c r="E8" s="212"/>
      <c r="F8" s="213"/>
      <c r="G8" s="217" t="s">
        <v>215</v>
      </c>
      <c r="H8" s="218"/>
      <c r="I8" s="219"/>
    </row>
    <row r="9" spans="1:9" ht="18" customHeight="1">
      <c r="A9" s="128" t="s">
        <v>3</v>
      </c>
      <c r="B9" s="303" t="s">
        <v>169</v>
      </c>
      <c r="C9" s="304"/>
      <c r="D9" s="304"/>
      <c r="E9" s="304"/>
      <c r="F9" s="305"/>
      <c r="G9" s="220" t="s">
        <v>197</v>
      </c>
      <c r="H9" s="220"/>
      <c r="I9" s="220"/>
    </row>
    <row r="10" spans="1:9" ht="18" customHeight="1">
      <c r="A10" s="128" t="s">
        <v>4</v>
      </c>
      <c r="B10" s="211" t="s">
        <v>50</v>
      </c>
      <c r="C10" s="212"/>
      <c r="D10" s="212"/>
      <c r="E10" s="212"/>
      <c r="F10" s="213"/>
      <c r="G10" s="217">
        <v>12</v>
      </c>
      <c r="H10" s="218"/>
      <c r="I10" s="219"/>
    </row>
    <row r="11" spans="1:9" ht="18" customHeight="1">
      <c r="A11" s="128" t="s">
        <v>5</v>
      </c>
      <c r="B11" s="224" t="s">
        <v>51</v>
      </c>
      <c r="C11" s="224"/>
      <c r="D11" s="224"/>
      <c r="E11" s="224"/>
      <c r="F11" s="224"/>
      <c r="G11" s="201">
        <v>21</v>
      </c>
      <c r="H11" s="201"/>
      <c r="I11" s="201"/>
    </row>
    <row r="12" spans="1:9" ht="18" customHeight="1">
      <c r="A12" s="180"/>
      <c r="B12" s="180"/>
      <c r="C12" s="180"/>
      <c r="D12" s="180"/>
      <c r="E12" s="180"/>
      <c r="F12" s="180"/>
      <c r="G12" s="180"/>
      <c r="H12" s="180"/>
      <c r="I12" s="180"/>
    </row>
    <row r="13" spans="1:9" ht="18" customHeight="1">
      <c r="A13" s="207" t="s">
        <v>24</v>
      </c>
      <c r="B13" s="207"/>
      <c r="C13" s="207"/>
      <c r="D13" s="207"/>
      <c r="E13" s="207"/>
      <c r="F13" s="207"/>
      <c r="G13" s="207"/>
      <c r="H13" s="207"/>
      <c r="I13" s="207"/>
    </row>
    <row r="14" spans="1:9" ht="18" customHeight="1">
      <c r="A14" s="201" t="s">
        <v>52</v>
      </c>
      <c r="B14" s="201"/>
      <c r="C14" s="201"/>
      <c r="D14" s="201" t="s">
        <v>53</v>
      </c>
      <c r="E14" s="201"/>
      <c r="F14" s="201"/>
      <c r="G14" s="209" t="s">
        <v>216</v>
      </c>
      <c r="H14" s="209"/>
      <c r="I14" s="209"/>
    </row>
    <row r="15" spans="1:9" ht="18" customHeight="1">
      <c r="A15" s="201" t="s">
        <v>170</v>
      </c>
      <c r="B15" s="201"/>
      <c r="C15" s="201"/>
      <c r="D15" s="201" t="s">
        <v>156</v>
      </c>
      <c r="E15" s="201"/>
      <c r="F15" s="201"/>
      <c r="G15" s="201">
        <v>6</v>
      </c>
      <c r="H15" s="201"/>
      <c r="I15" s="201"/>
    </row>
    <row r="16" spans="1:9" ht="18" customHeight="1">
      <c r="A16" s="180"/>
      <c r="B16" s="180"/>
      <c r="C16" s="180"/>
      <c r="D16" s="180"/>
      <c r="E16" s="180"/>
      <c r="F16" s="180"/>
      <c r="G16" s="180"/>
      <c r="H16" s="180"/>
      <c r="I16" s="180"/>
    </row>
    <row r="17" spans="1:12" ht="18" customHeight="1">
      <c r="A17" s="308" t="s">
        <v>54</v>
      </c>
      <c r="B17" s="309"/>
      <c r="C17" s="309"/>
      <c r="D17" s="309"/>
      <c r="E17" s="309"/>
      <c r="F17" s="309"/>
      <c r="G17" s="309"/>
      <c r="H17" s="309"/>
      <c r="I17" s="310"/>
    </row>
    <row r="18" spans="1:12" ht="18" customHeight="1">
      <c r="A18" s="311" t="s">
        <v>55</v>
      </c>
      <c r="B18" s="312"/>
      <c r="C18" s="312"/>
      <c r="D18" s="312"/>
      <c r="E18" s="312"/>
      <c r="F18" s="312"/>
      <c r="G18" s="312"/>
      <c r="H18" s="312"/>
      <c r="I18" s="313"/>
    </row>
    <row r="19" spans="1:12" ht="18" customHeight="1">
      <c r="A19" s="261" t="s">
        <v>56</v>
      </c>
      <c r="B19" s="228"/>
      <c r="C19" s="228"/>
      <c r="D19" s="228"/>
      <c r="E19" s="228"/>
      <c r="F19" s="228"/>
      <c r="G19" s="228"/>
      <c r="H19" s="228"/>
      <c r="I19" s="262"/>
    </row>
    <row r="20" spans="1:12" ht="32.25" customHeight="1">
      <c r="A20" s="128">
        <v>1</v>
      </c>
      <c r="B20" s="221" t="s">
        <v>57</v>
      </c>
      <c r="C20" s="221"/>
      <c r="D20" s="221"/>
      <c r="E20" s="221"/>
      <c r="F20" s="221"/>
      <c r="G20" s="202" t="s">
        <v>217</v>
      </c>
      <c r="H20" s="202"/>
      <c r="I20" s="202"/>
    </row>
    <row r="21" spans="1:12" ht="18" customHeight="1">
      <c r="A21" s="128">
        <v>2</v>
      </c>
      <c r="B21" s="221" t="s">
        <v>25</v>
      </c>
      <c r="C21" s="221"/>
      <c r="D21" s="221"/>
      <c r="E21" s="221"/>
      <c r="F21" s="221"/>
      <c r="G21" s="201" t="s">
        <v>138</v>
      </c>
      <c r="H21" s="201"/>
      <c r="I21" s="201"/>
      <c r="K21" s="67"/>
      <c r="L21" s="67"/>
    </row>
    <row r="22" spans="1:12" ht="18" customHeight="1">
      <c r="A22" s="131">
        <v>3</v>
      </c>
      <c r="B22" s="306" t="s">
        <v>214</v>
      </c>
      <c r="C22" s="306"/>
      <c r="D22" s="306"/>
      <c r="E22" s="306"/>
      <c r="F22" s="306"/>
      <c r="G22" s="307">
        <v>3309.03</v>
      </c>
      <c r="H22" s="307"/>
      <c r="I22" s="307"/>
      <c r="J22" s="98"/>
      <c r="K22" s="106"/>
      <c r="L22" s="106"/>
    </row>
    <row r="23" spans="1:12" ht="18" customHeight="1">
      <c r="A23" s="131">
        <v>4</v>
      </c>
      <c r="B23" s="306" t="s">
        <v>58</v>
      </c>
      <c r="C23" s="306"/>
      <c r="D23" s="306"/>
      <c r="E23" s="306"/>
      <c r="F23" s="306"/>
      <c r="G23" s="204" t="s">
        <v>218</v>
      </c>
      <c r="H23" s="204"/>
      <c r="I23" s="204"/>
      <c r="J23" s="98"/>
      <c r="K23" s="67"/>
      <c r="L23" s="67"/>
    </row>
    <row r="24" spans="1:12" ht="18" customHeight="1">
      <c r="A24" s="131">
        <v>5</v>
      </c>
      <c r="B24" s="306" t="s">
        <v>59</v>
      </c>
      <c r="C24" s="306"/>
      <c r="D24" s="306"/>
      <c r="E24" s="306"/>
      <c r="F24" s="306"/>
      <c r="G24" s="204" t="s">
        <v>142</v>
      </c>
      <c r="H24" s="204"/>
      <c r="I24" s="204"/>
      <c r="J24" s="98"/>
      <c r="K24" s="96"/>
      <c r="L24" s="96"/>
    </row>
    <row r="25" spans="1:12" ht="18" customHeight="1">
      <c r="A25" s="314" t="s">
        <v>60</v>
      </c>
      <c r="B25" s="315"/>
      <c r="C25" s="315"/>
      <c r="D25" s="315"/>
      <c r="E25" s="315"/>
      <c r="F25" s="315"/>
      <c r="G25" s="315"/>
      <c r="H25" s="315"/>
      <c r="I25" s="316"/>
      <c r="J25" s="98"/>
    </row>
    <row r="26" spans="1:12" ht="18" customHeight="1">
      <c r="A26" s="317" t="s">
        <v>157</v>
      </c>
      <c r="B26" s="317"/>
      <c r="C26" s="317"/>
      <c r="D26" s="317"/>
      <c r="E26" s="317"/>
      <c r="F26" s="317"/>
      <c r="G26" s="317"/>
      <c r="H26" s="317"/>
      <c r="I26" s="317"/>
      <c r="J26" s="98"/>
    </row>
    <row r="27" spans="1:12" ht="18" customHeight="1">
      <c r="A27" s="318"/>
      <c r="B27" s="318"/>
      <c r="C27" s="318"/>
      <c r="D27" s="318"/>
      <c r="E27" s="318"/>
      <c r="F27" s="318"/>
      <c r="G27" s="318"/>
      <c r="H27" s="318"/>
      <c r="I27" s="127"/>
    </row>
    <row r="28" spans="1:12" ht="18" customHeight="1">
      <c r="A28" s="203" t="s">
        <v>61</v>
      </c>
      <c r="B28" s="203"/>
      <c r="C28" s="203"/>
      <c r="D28" s="203"/>
      <c r="E28" s="203"/>
      <c r="F28" s="203"/>
      <c r="G28" s="203"/>
      <c r="H28" s="203"/>
      <c r="I28" s="203"/>
    </row>
    <row r="29" spans="1:12" ht="18" customHeight="1">
      <c r="A29" s="220" t="s">
        <v>62</v>
      </c>
      <c r="B29" s="220"/>
      <c r="C29" s="220"/>
      <c r="D29" s="220"/>
      <c r="E29" s="220"/>
      <c r="F29" s="220"/>
      <c r="G29" s="220"/>
      <c r="H29" s="220"/>
      <c r="I29" s="128" t="s">
        <v>0</v>
      </c>
    </row>
    <row r="30" spans="1:12" ht="18" customHeight="1">
      <c r="A30" s="128" t="s">
        <v>1</v>
      </c>
      <c r="B30" s="224" t="s">
        <v>137</v>
      </c>
      <c r="C30" s="224"/>
      <c r="D30" s="224"/>
      <c r="E30" s="224"/>
      <c r="F30" s="224"/>
      <c r="G30" s="224"/>
      <c r="H30" s="224"/>
      <c r="I30" s="165">
        <f>G22</f>
        <v>3309.03</v>
      </c>
    </row>
    <row r="31" spans="1:12" ht="18" customHeight="1">
      <c r="A31" s="128" t="s">
        <v>2</v>
      </c>
      <c r="B31" s="179" t="s">
        <v>144</v>
      </c>
      <c r="C31" s="179"/>
      <c r="D31" s="179"/>
      <c r="E31" s="179"/>
      <c r="F31" s="179"/>
      <c r="G31" s="179"/>
      <c r="H31" s="179"/>
      <c r="I31" s="79">
        <v>0</v>
      </c>
    </row>
    <row r="32" spans="1:12" ht="18" customHeight="1">
      <c r="A32" s="128" t="s">
        <v>3</v>
      </c>
      <c r="B32" s="224" t="s">
        <v>27</v>
      </c>
      <c r="C32" s="224"/>
      <c r="D32" s="224"/>
      <c r="E32" s="224"/>
      <c r="F32" s="224"/>
      <c r="G32" s="224"/>
      <c r="H32" s="224"/>
      <c r="I32" s="68">
        <v>0</v>
      </c>
    </row>
    <row r="33" spans="1:16" ht="18" customHeight="1">
      <c r="A33" s="128" t="s">
        <v>4</v>
      </c>
      <c r="B33" s="179" t="s">
        <v>63</v>
      </c>
      <c r="C33" s="179"/>
      <c r="D33" s="179"/>
      <c r="E33" s="179"/>
      <c r="F33" s="179"/>
      <c r="G33" s="179"/>
      <c r="H33" s="179"/>
      <c r="I33" s="79">
        <v>0</v>
      </c>
    </row>
    <row r="34" spans="1:16" ht="18" customHeight="1">
      <c r="A34" s="128" t="s">
        <v>5</v>
      </c>
      <c r="B34" s="179" t="s">
        <v>64</v>
      </c>
      <c r="C34" s="179"/>
      <c r="D34" s="179"/>
      <c r="E34" s="179"/>
      <c r="F34" s="179"/>
      <c r="G34" s="179"/>
      <c r="H34" s="179"/>
      <c r="I34" s="79">
        <v>0</v>
      </c>
    </row>
    <row r="35" spans="1:16" ht="18" customHeight="1">
      <c r="A35" s="128" t="s">
        <v>6</v>
      </c>
      <c r="B35" s="224" t="s">
        <v>28</v>
      </c>
      <c r="C35" s="224"/>
      <c r="D35" s="224"/>
      <c r="E35" s="224"/>
      <c r="F35" s="224"/>
      <c r="G35" s="224"/>
      <c r="H35" s="224"/>
      <c r="I35" s="68">
        <v>0</v>
      </c>
    </row>
    <row r="36" spans="1:16" ht="18" customHeight="1">
      <c r="A36" s="225" t="s">
        <v>73</v>
      </c>
      <c r="B36" s="225"/>
      <c r="C36" s="225"/>
      <c r="D36" s="225"/>
      <c r="E36" s="225"/>
      <c r="F36" s="225"/>
      <c r="G36" s="225"/>
      <c r="H36" s="225"/>
      <c r="I36" s="136">
        <f>SUM(I30:I35)</f>
        <v>3309.03</v>
      </c>
    </row>
    <row r="37" spans="1:16" ht="18" customHeight="1">
      <c r="A37" s="210" t="s">
        <v>65</v>
      </c>
      <c r="B37" s="210"/>
      <c r="C37" s="210"/>
      <c r="D37" s="210"/>
      <c r="E37" s="210"/>
      <c r="F37" s="210"/>
      <c r="G37" s="210"/>
      <c r="H37" s="210"/>
      <c r="I37" s="210"/>
    </row>
    <row r="38" spans="1:16" ht="18" customHeight="1">
      <c r="A38" s="180"/>
      <c r="B38" s="180"/>
      <c r="C38" s="180"/>
      <c r="D38" s="180"/>
      <c r="E38" s="180"/>
      <c r="F38" s="180"/>
      <c r="G38" s="180"/>
      <c r="H38" s="180"/>
      <c r="I38" s="180"/>
    </row>
    <row r="39" spans="1:16" ht="18" customHeight="1">
      <c r="A39" s="208" t="s">
        <v>66</v>
      </c>
      <c r="B39" s="208"/>
      <c r="C39" s="208"/>
      <c r="D39" s="208"/>
      <c r="E39" s="208"/>
      <c r="F39" s="208"/>
      <c r="G39" s="208"/>
      <c r="H39" s="208"/>
      <c r="I39" s="208"/>
    </row>
    <row r="40" spans="1:16" ht="18" customHeight="1">
      <c r="A40" s="320" t="s">
        <v>67</v>
      </c>
      <c r="B40" s="321"/>
      <c r="C40" s="321"/>
      <c r="D40" s="321"/>
      <c r="E40" s="321"/>
      <c r="F40" s="321"/>
      <c r="G40" s="321"/>
      <c r="H40" s="321"/>
      <c r="I40" s="322"/>
    </row>
    <row r="41" spans="1:16" ht="18" customHeight="1">
      <c r="A41" s="128" t="s">
        <v>9</v>
      </c>
      <c r="B41" s="243" t="s">
        <v>30</v>
      </c>
      <c r="C41" s="244"/>
      <c r="D41" s="244"/>
      <c r="E41" s="244"/>
      <c r="F41" s="244"/>
      <c r="G41" s="245"/>
      <c r="H41" s="128" t="s">
        <v>68</v>
      </c>
      <c r="I41" s="128" t="s">
        <v>0</v>
      </c>
    </row>
    <row r="42" spans="1:16" ht="18" customHeight="1">
      <c r="A42" s="49" t="s">
        <v>1</v>
      </c>
      <c r="B42" s="233" t="s">
        <v>69</v>
      </c>
      <c r="C42" s="234"/>
      <c r="D42" s="234"/>
      <c r="E42" s="234"/>
      <c r="F42" s="234"/>
      <c r="G42" s="235"/>
      <c r="H42" s="62">
        <f>1/12</f>
        <v>8.3299999999999999E-2</v>
      </c>
      <c r="I42" s="52">
        <f>I36*H42</f>
        <v>275.64</v>
      </c>
    </row>
    <row r="43" spans="1:16" ht="18" customHeight="1">
      <c r="A43" s="49" t="s">
        <v>2</v>
      </c>
      <c r="B43" s="233" t="s">
        <v>70</v>
      </c>
      <c r="C43" s="234"/>
      <c r="D43" s="234"/>
      <c r="E43" s="234"/>
      <c r="F43" s="234"/>
      <c r="G43" s="235"/>
      <c r="H43" s="62">
        <f>SUM(9.075 %+3.025 %)</f>
        <v>0.121</v>
      </c>
      <c r="I43" s="52">
        <f>H43*I36</f>
        <v>400.39</v>
      </c>
    </row>
    <row r="44" spans="1:16" ht="18" customHeight="1">
      <c r="A44" s="220" t="s">
        <v>29</v>
      </c>
      <c r="B44" s="220"/>
      <c r="C44" s="220"/>
      <c r="D44" s="220"/>
      <c r="E44" s="220"/>
      <c r="F44" s="220"/>
      <c r="G44" s="220"/>
      <c r="H44" s="145">
        <f>H42+H43</f>
        <v>0.20430000000000001</v>
      </c>
      <c r="I44" s="54">
        <f>I42+I43</f>
        <v>676.03</v>
      </c>
    </row>
    <row r="45" spans="1:16" ht="18" customHeight="1">
      <c r="A45" s="249" t="s">
        <v>192</v>
      </c>
      <c r="B45" s="250"/>
      <c r="C45" s="250"/>
      <c r="D45" s="250"/>
      <c r="E45" s="250"/>
      <c r="F45" s="250"/>
      <c r="G45" s="250"/>
      <c r="H45" s="250"/>
      <c r="I45" s="251"/>
    </row>
    <row r="46" spans="1:16" ht="18" customHeight="1">
      <c r="A46" s="211" t="s">
        <v>193</v>
      </c>
      <c r="B46" s="212"/>
      <c r="C46" s="212"/>
      <c r="D46" s="212"/>
      <c r="E46" s="212"/>
      <c r="F46" s="212"/>
      <c r="G46" s="212"/>
      <c r="H46" s="212"/>
      <c r="I46" s="213"/>
    </row>
    <row r="47" spans="1:16" ht="18" customHeight="1">
      <c r="A47" s="129"/>
      <c r="B47" s="200"/>
      <c r="C47" s="200"/>
      <c r="D47" s="200"/>
      <c r="E47" s="200"/>
      <c r="F47" s="319"/>
      <c r="G47" s="319"/>
      <c r="H47" s="319"/>
      <c r="I47" s="102"/>
    </row>
    <row r="48" spans="1:16" s="98" customFormat="1" ht="18" customHeight="1">
      <c r="A48" s="227" t="s">
        <v>71</v>
      </c>
      <c r="B48" s="227"/>
      <c r="C48" s="227"/>
      <c r="D48" s="227"/>
      <c r="E48" s="227"/>
      <c r="F48" s="227"/>
      <c r="G48" s="227"/>
      <c r="H48" s="227"/>
      <c r="I48" s="227"/>
      <c r="J48" s="63"/>
      <c r="K48" s="63"/>
      <c r="L48" s="63"/>
      <c r="M48" s="63"/>
      <c r="N48" s="63"/>
      <c r="O48" s="63"/>
      <c r="P48" s="63"/>
    </row>
    <row r="49" spans="1:10" ht="18" customHeight="1">
      <c r="A49" s="128" t="s">
        <v>10</v>
      </c>
      <c r="B49" s="230" t="s">
        <v>19</v>
      </c>
      <c r="C49" s="231"/>
      <c r="D49" s="231"/>
      <c r="E49" s="231"/>
      <c r="F49" s="231"/>
      <c r="G49" s="232"/>
      <c r="H49" s="49" t="s">
        <v>68</v>
      </c>
      <c r="I49" s="49" t="s">
        <v>0</v>
      </c>
      <c r="J49" s="99"/>
    </row>
    <row r="50" spans="1:10" ht="18" customHeight="1">
      <c r="A50" s="128" t="s">
        <v>1</v>
      </c>
      <c r="B50" s="233" t="s">
        <v>11</v>
      </c>
      <c r="C50" s="234"/>
      <c r="D50" s="234"/>
      <c r="E50" s="234"/>
      <c r="F50" s="234"/>
      <c r="G50" s="235"/>
      <c r="H50" s="73">
        <v>0.2</v>
      </c>
      <c r="I50" s="72">
        <f>SUM($I$36+$I$44)*H50</f>
        <v>797.01</v>
      </c>
    </row>
    <row r="51" spans="1:10" ht="18" customHeight="1">
      <c r="A51" s="128" t="s">
        <v>2</v>
      </c>
      <c r="B51" s="233" t="s">
        <v>12</v>
      </c>
      <c r="C51" s="234"/>
      <c r="D51" s="234"/>
      <c r="E51" s="234"/>
      <c r="F51" s="234"/>
      <c r="G51" s="235"/>
      <c r="H51" s="73">
        <v>2.5000000000000001E-2</v>
      </c>
      <c r="I51" s="72">
        <f t="shared" ref="I51:I57" si="0">SUM($I$36+$I$44)*H51</f>
        <v>99.63</v>
      </c>
    </row>
    <row r="52" spans="1:10" ht="18" customHeight="1">
      <c r="A52" s="128" t="s">
        <v>3</v>
      </c>
      <c r="B52" s="236" t="s">
        <v>175</v>
      </c>
      <c r="C52" s="237"/>
      <c r="D52" s="237"/>
      <c r="E52" s="237"/>
      <c r="F52" s="237"/>
      <c r="G52" s="238"/>
      <c r="H52" s="73">
        <v>0.03</v>
      </c>
      <c r="I52" s="72">
        <f t="shared" si="0"/>
        <v>119.55</v>
      </c>
    </row>
    <row r="53" spans="1:10" ht="18" customHeight="1">
      <c r="A53" s="128" t="s">
        <v>4</v>
      </c>
      <c r="B53" s="233" t="s">
        <v>13</v>
      </c>
      <c r="C53" s="234"/>
      <c r="D53" s="234"/>
      <c r="E53" s="234"/>
      <c r="F53" s="234"/>
      <c r="G53" s="235"/>
      <c r="H53" s="73">
        <v>1.4999999999999999E-2</v>
      </c>
      <c r="I53" s="72">
        <f t="shared" si="0"/>
        <v>59.78</v>
      </c>
    </row>
    <row r="54" spans="1:10" ht="18" customHeight="1">
      <c r="A54" s="128" t="s">
        <v>5</v>
      </c>
      <c r="B54" s="233" t="s">
        <v>72</v>
      </c>
      <c r="C54" s="234"/>
      <c r="D54" s="234"/>
      <c r="E54" s="234"/>
      <c r="F54" s="234"/>
      <c r="G54" s="235"/>
      <c r="H54" s="73">
        <v>0.01</v>
      </c>
      <c r="I54" s="72">
        <f t="shared" si="0"/>
        <v>39.85</v>
      </c>
    </row>
    <row r="55" spans="1:10" ht="18" customHeight="1">
      <c r="A55" s="128" t="s">
        <v>6</v>
      </c>
      <c r="B55" s="233" t="s">
        <v>14</v>
      </c>
      <c r="C55" s="234"/>
      <c r="D55" s="234"/>
      <c r="E55" s="234"/>
      <c r="F55" s="234"/>
      <c r="G55" s="235"/>
      <c r="H55" s="73">
        <v>6.0000000000000001E-3</v>
      </c>
      <c r="I55" s="72">
        <f t="shared" si="0"/>
        <v>23.91</v>
      </c>
    </row>
    <row r="56" spans="1:10" ht="18" customHeight="1">
      <c r="A56" s="128" t="s">
        <v>7</v>
      </c>
      <c r="B56" s="233" t="s">
        <v>15</v>
      </c>
      <c r="C56" s="234"/>
      <c r="D56" s="234"/>
      <c r="E56" s="234"/>
      <c r="F56" s="234"/>
      <c r="G56" s="235"/>
      <c r="H56" s="73">
        <v>2E-3</v>
      </c>
      <c r="I56" s="72">
        <f t="shared" si="0"/>
        <v>7.97</v>
      </c>
    </row>
    <row r="57" spans="1:10" s="7" customFormat="1" ht="18" customHeight="1">
      <c r="A57" s="128" t="s">
        <v>8</v>
      </c>
      <c r="B57" s="233" t="s">
        <v>16</v>
      </c>
      <c r="C57" s="234"/>
      <c r="D57" s="234"/>
      <c r="E57" s="234"/>
      <c r="F57" s="234"/>
      <c r="G57" s="235"/>
      <c r="H57" s="73">
        <v>0.08</v>
      </c>
      <c r="I57" s="72">
        <f t="shared" si="0"/>
        <v>318.8</v>
      </c>
    </row>
    <row r="58" spans="1:10" s="7" customFormat="1" ht="18" customHeight="1">
      <c r="A58" s="225" t="s">
        <v>29</v>
      </c>
      <c r="B58" s="225"/>
      <c r="C58" s="225"/>
      <c r="D58" s="225"/>
      <c r="E58" s="225"/>
      <c r="F58" s="225"/>
      <c r="G58" s="225"/>
      <c r="H58" s="138">
        <f>SUM(H50:H57)</f>
        <v>0.36799999999999999</v>
      </c>
      <c r="I58" s="146">
        <f>SUM(I50:I57)</f>
        <v>1466.5</v>
      </c>
    </row>
    <row r="59" spans="1:10" s="7" customFormat="1" ht="18" customHeight="1">
      <c r="A59" s="179" t="s">
        <v>176</v>
      </c>
      <c r="B59" s="179"/>
      <c r="C59" s="179"/>
      <c r="D59" s="179"/>
      <c r="E59" s="179"/>
      <c r="F59" s="179"/>
      <c r="G59" s="179"/>
      <c r="H59" s="179"/>
      <c r="I59" s="179"/>
    </row>
    <row r="60" spans="1:10" s="7" customFormat="1" ht="18" customHeight="1">
      <c r="A60" s="179" t="s">
        <v>177</v>
      </c>
      <c r="B60" s="179"/>
      <c r="C60" s="179"/>
      <c r="D60" s="179"/>
      <c r="E60" s="179"/>
      <c r="F60" s="179"/>
      <c r="G60" s="179"/>
      <c r="H60" s="179"/>
      <c r="I60" s="179"/>
    </row>
    <row r="61" spans="1:10" ht="18" customHeight="1">
      <c r="A61" s="224" t="s">
        <v>185</v>
      </c>
      <c r="B61" s="224"/>
      <c r="C61" s="224"/>
      <c r="D61" s="224"/>
      <c r="E61" s="224"/>
      <c r="F61" s="224"/>
      <c r="G61" s="224"/>
      <c r="H61" s="224"/>
      <c r="I61" s="224"/>
    </row>
    <row r="62" spans="1:10" ht="32.25" customHeight="1">
      <c r="A62" s="242" t="s">
        <v>183</v>
      </c>
      <c r="B62" s="242"/>
      <c r="C62" s="242"/>
      <c r="D62" s="242"/>
      <c r="E62" s="242"/>
      <c r="F62" s="242"/>
      <c r="G62" s="242"/>
      <c r="H62" s="242"/>
      <c r="I62" s="242"/>
    </row>
    <row r="63" spans="1:10" s="8" customFormat="1" ht="18" customHeight="1">
      <c r="A63" s="103"/>
      <c r="B63" s="200"/>
      <c r="C63" s="200"/>
      <c r="D63" s="200"/>
      <c r="E63" s="200"/>
      <c r="F63" s="323"/>
      <c r="G63" s="323"/>
      <c r="H63" s="324"/>
      <c r="I63" s="324"/>
    </row>
    <row r="64" spans="1:10" s="8" customFormat="1" ht="25.5" customHeight="1">
      <c r="A64" s="325" t="s">
        <v>74</v>
      </c>
      <c r="B64" s="325"/>
      <c r="C64" s="325"/>
      <c r="D64" s="325"/>
      <c r="E64" s="325"/>
      <c r="F64" s="325"/>
      <c r="G64" s="325"/>
      <c r="H64" s="325"/>
      <c r="I64" s="325"/>
    </row>
    <row r="65" spans="1:9" s="8" customFormat="1" ht="25.5" customHeight="1">
      <c r="A65" s="128" t="s">
        <v>17</v>
      </c>
      <c r="B65" s="243" t="s">
        <v>18</v>
      </c>
      <c r="C65" s="244"/>
      <c r="D65" s="244"/>
      <c r="E65" s="244"/>
      <c r="F65" s="244"/>
      <c r="G65" s="244"/>
      <c r="H65" s="245"/>
      <c r="I65" s="128" t="s">
        <v>0</v>
      </c>
    </row>
    <row r="66" spans="1:9" s="8" customFormat="1" ht="25.5" customHeight="1">
      <c r="A66" s="128" t="s">
        <v>1</v>
      </c>
      <c r="B66" s="246" t="s">
        <v>202</v>
      </c>
      <c r="C66" s="247"/>
      <c r="D66" s="247"/>
      <c r="E66" s="247"/>
      <c r="F66" s="247"/>
      <c r="G66" s="247"/>
      <c r="H66" s="248"/>
      <c r="I66" s="52">
        <f>(5.2*2)*21</f>
        <v>218.4</v>
      </c>
    </row>
    <row r="67" spans="1:9" s="8" customFormat="1" ht="24.75" customHeight="1">
      <c r="A67" s="128" t="s">
        <v>171</v>
      </c>
      <c r="B67" s="249" t="s">
        <v>201</v>
      </c>
      <c r="C67" s="250"/>
      <c r="D67" s="250"/>
      <c r="E67" s="250"/>
      <c r="F67" s="250"/>
      <c r="G67" s="250"/>
      <c r="H67" s="251"/>
      <c r="I67" s="74">
        <f>I30*6%</f>
        <v>198.54</v>
      </c>
    </row>
    <row r="68" spans="1:9" s="8" customFormat="1" ht="18" customHeight="1">
      <c r="A68" s="128" t="s">
        <v>173</v>
      </c>
      <c r="B68" s="249" t="s">
        <v>174</v>
      </c>
      <c r="C68" s="250"/>
      <c r="D68" s="250"/>
      <c r="E68" s="250"/>
      <c r="F68" s="250"/>
      <c r="G68" s="250"/>
      <c r="H68" s="251"/>
      <c r="I68" s="54">
        <f>218.4-198.54</f>
        <v>19.86</v>
      </c>
    </row>
    <row r="69" spans="1:9" s="8" customFormat="1" ht="18" customHeight="1">
      <c r="A69" s="128" t="s">
        <v>2</v>
      </c>
      <c r="B69" s="252" t="s">
        <v>219</v>
      </c>
      <c r="C69" s="253"/>
      <c r="D69" s="253"/>
      <c r="E69" s="253"/>
      <c r="F69" s="253"/>
      <c r="G69" s="253"/>
      <c r="H69" s="254"/>
      <c r="I69" s="52">
        <f>600-(600*10%)</f>
        <v>540</v>
      </c>
    </row>
    <row r="70" spans="1:9" s="8" customFormat="1" ht="18" customHeight="1">
      <c r="A70" s="128" t="s">
        <v>3</v>
      </c>
      <c r="B70" s="249" t="s">
        <v>225</v>
      </c>
      <c r="C70" s="250"/>
      <c r="D70" s="250"/>
      <c r="E70" s="250"/>
      <c r="F70" s="250"/>
      <c r="G70" s="250"/>
      <c r="H70" s="251"/>
      <c r="I70" s="52">
        <v>6</v>
      </c>
    </row>
    <row r="71" spans="1:9" s="8" customFormat="1" ht="18" customHeight="1">
      <c r="A71" s="128" t="s">
        <v>4</v>
      </c>
      <c r="B71" s="249" t="s">
        <v>228</v>
      </c>
      <c r="C71" s="250"/>
      <c r="D71" s="250"/>
      <c r="E71" s="250"/>
      <c r="F71" s="250"/>
      <c r="G71" s="250"/>
      <c r="H71" s="251"/>
      <c r="I71" s="52">
        <v>5</v>
      </c>
    </row>
    <row r="72" spans="1:9" s="8" customFormat="1" ht="18" customHeight="1">
      <c r="A72" s="131" t="s">
        <v>5</v>
      </c>
      <c r="B72" s="314" t="s">
        <v>229</v>
      </c>
      <c r="C72" s="315"/>
      <c r="D72" s="315"/>
      <c r="E72" s="315"/>
      <c r="F72" s="315"/>
      <c r="G72" s="315"/>
      <c r="H72" s="316"/>
      <c r="I72" s="82">
        <v>25</v>
      </c>
    </row>
    <row r="73" spans="1:9" s="7" customFormat="1" ht="18" customHeight="1">
      <c r="A73" s="55" t="s">
        <v>6</v>
      </c>
      <c r="B73" s="356" t="s">
        <v>227</v>
      </c>
      <c r="C73" s="357"/>
      <c r="D73" s="357"/>
      <c r="E73" s="357"/>
      <c r="F73" s="357"/>
      <c r="G73" s="357"/>
      <c r="H73" s="358"/>
      <c r="I73" s="53">
        <v>50</v>
      </c>
    </row>
    <row r="74" spans="1:9" s="7" customFormat="1" ht="18" customHeight="1">
      <c r="A74" s="326" t="s">
        <v>29</v>
      </c>
      <c r="B74" s="327"/>
      <c r="C74" s="327"/>
      <c r="D74" s="327"/>
      <c r="E74" s="327"/>
      <c r="F74" s="327"/>
      <c r="G74" s="327"/>
      <c r="H74" s="328"/>
      <c r="I74" s="147">
        <f>SUM(I68:I73)</f>
        <v>645.86</v>
      </c>
    </row>
    <row r="75" spans="1:9" s="7" customFormat="1" ht="18" customHeight="1">
      <c r="A75" s="179" t="s">
        <v>184</v>
      </c>
      <c r="B75" s="179"/>
      <c r="C75" s="179"/>
      <c r="D75" s="179"/>
      <c r="E75" s="179"/>
      <c r="F75" s="179"/>
      <c r="G75" s="179"/>
      <c r="H75" s="179"/>
      <c r="I75" s="179"/>
    </row>
    <row r="76" spans="1:9" s="7" customFormat="1" ht="18" customHeight="1">
      <c r="A76" s="179" t="s">
        <v>178</v>
      </c>
      <c r="B76" s="179"/>
      <c r="C76" s="179"/>
      <c r="D76" s="179"/>
      <c r="E76" s="179"/>
      <c r="F76" s="179"/>
      <c r="G76" s="179"/>
      <c r="H76" s="179"/>
      <c r="I76" s="179"/>
    </row>
    <row r="77" spans="1:9" s="7" customFormat="1" ht="18" customHeight="1">
      <c r="A77" s="152"/>
      <c r="B77" s="153"/>
      <c r="C77" s="153"/>
      <c r="D77" s="153"/>
      <c r="E77" s="153"/>
      <c r="F77" s="153"/>
      <c r="G77" s="153"/>
      <c r="H77" s="153"/>
      <c r="I77" s="153"/>
    </row>
    <row r="78" spans="1:9" s="7" customFormat="1" ht="18" customHeight="1">
      <c r="A78" s="329" t="s">
        <v>180</v>
      </c>
      <c r="B78" s="330"/>
      <c r="C78" s="330"/>
      <c r="D78" s="330"/>
      <c r="E78" s="330"/>
      <c r="F78" s="330"/>
      <c r="G78" s="330"/>
      <c r="H78" s="330"/>
      <c r="I78" s="331"/>
    </row>
    <row r="79" spans="1:9" s="7" customFormat="1" ht="18" customHeight="1">
      <c r="A79" s="60">
        <v>2</v>
      </c>
      <c r="B79" s="263" t="s">
        <v>160</v>
      </c>
      <c r="C79" s="264" t="s">
        <v>92</v>
      </c>
      <c r="D79" s="264" t="s">
        <v>92</v>
      </c>
      <c r="E79" s="264" t="s">
        <v>92</v>
      </c>
      <c r="F79" s="264" t="s">
        <v>92</v>
      </c>
      <c r="G79" s="264" t="s">
        <v>92</v>
      </c>
      <c r="H79" s="265" t="s">
        <v>92</v>
      </c>
      <c r="I79" s="140" t="s">
        <v>0</v>
      </c>
    </row>
    <row r="80" spans="1:9" s="7" customFormat="1" ht="18" customHeight="1">
      <c r="A80" s="60" t="s">
        <v>9</v>
      </c>
      <c r="B80" s="266" t="str">
        <f>B41</f>
        <v>13º Salário, Férias e Adicional de Férias</v>
      </c>
      <c r="C80" s="267"/>
      <c r="D80" s="267"/>
      <c r="E80" s="267"/>
      <c r="F80" s="267"/>
      <c r="G80" s="267"/>
      <c r="H80" s="268"/>
      <c r="I80" s="141">
        <f>I44</f>
        <v>676.03</v>
      </c>
    </row>
    <row r="81" spans="1:9" s="7" customFormat="1" ht="18" customHeight="1">
      <c r="A81" s="60" t="s">
        <v>10</v>
      </c>
      <c r="B81" s="211" t="str">
        <f>B49</f>
        <v>GPS, FGTS e outras contribuições</v>
      </c>
      <c r="C81" s="212"/>
      <c r="D81" s="212"/>
      <c r="E81" s="212"/>
      <c r="F81" s="212"/>
      <c r="G81" s="212"/>
      <c r="H81" s="213"/>
      <c r="I81" s="141">
        <f>I58</f>
        <v>1466.5</v>
      </c>
    </row>
    <row r="82" spans="1:9" ht="18" customHeight="1">
      <c r="A82" s="60" t="s">
        <v>17</v>
      </c>
      <c r="B82" s="266" t="str">
        <f>B65</f>
        <v>Benefícios Mensais e Diários</v>
      </c>
      <c r="C82" s="267" t="s">
        <v>75</v>
      </c>
      <c r="D82" s="267" t="s">
        <v>75</v>
      </c>
      <c r="E82" s="267" t="s">
        <v>75</v>
      </c>
      <c r="F82" s="267" t="s">
        <v>75</v>
      </c>
      <c r="G82" s="267" t="s">
        <v>75</v>
      </c>
      <c r="H82" s="268" t="s">
        <v>75</v>
      </c>
      <c r="I82" s="141">
        <f>I74</f>
        <v>645.86</v>
      </c>
    </row>
    <row r="83" spans="1:9" ht="18" customHeight="1">
      <c r="A83" s="134"/>
      <c r="B83" s="272" t="s">
        <v>29</v>
      </c>
      <c r="C83" s="273"/>
      <c r="D83" s="273"/>
      <c r="E83" s="273"/>
      <c r="F83" s="273"/>
      <c r="G83" s="273"/>
      <c r="H83" s="273"/>
      <c r="I83" s="142">
        <f>I80+I81+I82</f>
        <v>2788.39</v>
      </c>
    </row>
    <row r="84" spans="1:9" ht="18" customHeight="1">
      <c r="A84" s="180"/>
      <c r="B84" s="180"/>
      <c r="C84" s="180"/>
      <c r="D84" s="180"/>
      <c r="E84" s="180"/>
      <c r="F84" s="180"/>
      <c r="G84" s="180"/>
      <c r="H84" s="180"/>
      <c r="I84" s="180"/>
    </row>
    <row r="85" spans="1:9" ht="18" customHeight="1">
      <c r="A85" s="208" t="s">
        <v>76</v>
      </c>
      <c r="B85" s="208"/>
      <c r="C85" s="208"/>
      <c r="D85" s="208"/>
      <c r="E85" s="208"/>
      <c r="F85" s="208"/>
      <c r="G85" s="208"/>
      <c r="H85" s="208"/>
      <c r="I85" s="208"/>
    </row>
    <row r="86" spans="1:9" ht="18" customHeight="1">
      <c r="A86" s="128">
        <v>3</v>
      </c>
      <c r="B86" s="205" t="s">
        <v>77</v>
      </c>
      <c r="C86" s="205"/>
      <c r="D86" s="205"/>
      <c r="E86" s="205"/>
      <c r="F86" s="205"/>
      <c r="G86" s="205"/>
      <c r="H86" s="128" t="s">
        <v>68</v>
      </c>
      <c r="I86" s="128" t="s">
        <v>0</v>
      </c>
    </row>
    <row r="87" spans="1:9" ht="18" customHeight="1">
      <c r="A87" s="128" t="s">
        <v>1</v>
      </c>
      <c r="B87" s="224" t="s">
        <v>149</v>
      </c>
      <c r="C87" s="224"/>
      <c r="D87" s="224"/>
      <c r="E87" s="224"/>
      <c r="F87" s="224"/>
      <c r="G87" s="224"/>
      <c r="H87" s="56">
        <f>((1/30)*33/12)*5%</f>
        <v>4.5999999999999999E-3</v>
      </c>
      <c r="I87" s="52">
        <f>H87*$I$36</f>
        <v>15.22</v>
      </c>
    </row>
    <row r="88" spans="1:9" ht="18" customHeight="1">
      <c r="A88" s="128" t="s">
        <v>2</v>
      </c>
      <c r="B88" s="224" t="s">
        <v>78</v>
      </c>
      <c r="C88" s="224"/>
      <c r="D88" s="224"/>
      <c r="E88" s="224"/>
      <c r="F88" s="224"/>
      <c r="G88" s="224"/>
      <c r="H88" s="166">
        <f>H57*H87</f>
        <v>4.0000000000000002E-4</v>
      </c>
      <c r="I88" s="52">
        <f>H88*$I$36</f>
        <v>1.32</v>
      </c>
    </row>
    <row r="89" spans="1:9" ht="12.75">
      <c r="A89" s="128" t="s">
        <v>3</v>
      </c>
      <c r="B89" s="270" t="s">
        <v>150</v>
      </c>
      <c r="C89" s="270"/>
      <c r="D89" s="270"/>
      <c r="E89" s="270"/>
      <c r="F89" s="270"/>
      <c r="G89" s="270"/>
      <c r="H89" s="168">
        <v>0.02</v>
      </c>
      <c r="I89" s="52">
        <f>H89*$I$36</f>
        <v>66.180000000000007</v>
      </c>
    </row>
    <row r="90" spans="1:9" ht="18" customHeight="1">
      <c r="A90" s="128" t="s">
        <v>4</v>
      </c>
      <c r="B90" s="283" t="s">
        <v>79</v>
      </c>
      <c r="C90" s="179"/>
      <c r="D90" s="179"/>
      <c r="E90" s="179"/>
      <c r="F90" s="179"/>
      <c r="G90" s="179"/>
      <c r="H90" s="166">
        <f>7/30/12</f>
        <v>1.9400000000000001E-2</v>
      </c>
      <c r="I90" s="52">
        <f>H90*$I$36</f>
        <v>64.2</v>
      </c>
    </row>
    <row r="91" spans="1:9" ht="18" customHeight="1">
      <c r="A91" s="128" t="s">
        <v>5</v>
      </c>
      <c r="B91" s="224" t="s">
        <v>80</v>
      </c>
      <c r="C91" s="224"/>
      <c r="D91" s="224"/>
      <c r="E91" s="224"/>
      <c r="F91" s="224"/>
      <c r="G91" s="224"/>
      <c r="H91" s="166">
        <v>7.1999999999999998E-3</v>
      </c>
      <c r="I91" s="52">
        <f>I36*H91</f>
        <v>23.83</v>
      </c>
    </row>
    <row r="92" spans="1:9" ht="33.75" customHeight="1">
      <c r="A92" s="128" t="s">
        <v>6</v>
      </c>
      <c r="B92" s="179" t="s">
        <v>81</v>
      </c>
      <c r="C92" s="179"/>
      <c r="D92" s="179"/>
      <c r="E92" s="179"/>
      <c r="F92" s="179"/>
      <c r="G92" s="179"/>
      <c r="H92" s="166">
        <v>0.02</v>
      </c>
      <c r="I92" s="52">
        <f>H92*$I$36</f>
        <v>66.180000000000007</v>
      </c>
    </row>
    <row r="93" spans="1:9" ht="18" customHeight="1">
      <c r="A93" s="220" t="s">
        <v>73</v>
      </c>
      <c r="B93" s="220"/>
      <c r="C93" s="220"/>
      <c r="D93" s="220"/>
      <c r="E93" s="220"/>
      <c r="F93" s="220"/>
      <c r="G93" s="220"/>
      <c r="H93" s="169">
        <f>SUM(H87:H92)</f>
        <v>7.1599999999999997E-2</v>
      </c>
      <c r="I93" s="81">
        <f>SUM(I87:I92)</f>
        <v>236.93</v>
      </c>
    </row>
    <row r="94" spans="1:9" ht="34.5" customHeight="1">
      <c r="A94" s="103"/>
      <c r="B94" s="332"/>
      <c r="C94" s="333"/>
      <c r="D94" s="333"/>
      <c r="E94" s="333"/>
      <c r="F94" s="333"/>
      <c r="G94" s="333"/>
      <c r="H94" s="105"/>
      <c r="I94" s="104"/>
    </row>
    <row r="95" spans="1:9" ht="18" customHeight="1">
      <c r="A95" s="203" t="s">
        <v>82</v>
      </c>
      <c r="B95" s="203"/>
      <c r="C95" s="203"/>
      <c r="D95" s="203"/>
      <c r="E95" s="203"/>
      <c r="F95" s="203"/>
      <c r="G95" s="203"/>
      <c r="H95" s="203"/>
      <c r="I95" s="203"/>
    </row>
    <row r="96" spans="1:9" ht="18" customHeight="1">
      <c r="A96" s="261" t="s">
        <v>84</v>
      </c>
      <c r="B96" s="228"/>
      <c r="C96" s="228"/>
      <c r="D96" s="228"/>
      <c r="E96" s="228"/>
      <c r="F96" s="228"/>
      <c r="G96" s="262"/>
      <c r="H96" s="49" t="s">
        <v>68</v>
      </c>
      <c r="I96" s="49" t="s">
        <v>0</v>
      </c>
    </row>
    <row r="97" spans="1:9" ht="18" customHeight="1">
      <c r="A97" s="128" t="s">
        <v>1</v>
      </c>
      <c r="B97" s="266" t="s">
        <v>151</v>
      </c>
      <c r="C97" s="267"/>
      <c r="D97" s="267"/>
      <c r="E97" s="267"/>
      <c r="F97" s="267"/>
      <c r="G97" s="268"/>
      <c r="H97" s="75">
        <f>((1/12/12)+(1/12/12)+(1/12/12/3))</f>
        <v>1.6199999999999999E-2</v>
      </c>
      <c r="I97" s="76">
        <f>H97*I36</f>
        <v>53.61</v>
      </c>
    </row>
    <row r="98" spans="1:9" ht="18" customHeight="1">
      <c r="A98" s="128" t="s">
        <v>2</v>
      </c>
      <c r="B98" s="266" t="s">
        <v>152</v>
      </c>
      <c r="C98" s="267"/>
      <c r="D98" s="267"/>
      <c r="E98" s="267"/>
      <c r="F98" s="267"/>
      <c r="G98" s="268"/>
      <c r="H98" s="57">
        <f>((1/30)/12)</f>
        <v>2.8E-3</v>
      </c>
      <c r="I98" s="76">
        <f>I36*H98</f>
        <v>9.27</v>
      </c>
    </row>
    <row r="99" spans="1:9" ht="12.75">
      <c r="A99" s="128" t="s">
        <v>3</v>
      </c>
      <c r="B99" s="266" t="s">
        <v>153</v>
      </c>
      <c r="C99" s="267"/>
      <c r="D99" s="267"/>
      <c r="E99" s="267"/>
      <c r="F99" s="267"/>
      <c r="G99" s="268"/>
      <c r="H99" s="75">
        <f>1/12/30*5*1.5%</f>
        <v>2.0000000000000001E-4</v>
      </c>
      <c r="I99" s="76">
        <f>I36*H99</f>
        <v>0.66</v>
      </c>
    </row>
    <row r="100" spans="1:9" ht="12.75">
      <c r="A100" s="128" t="s">
        <v>4</v>
      </c>
      <c r="B100" s="266" t="s">
        <v>86</v>
      </c>
      <c r="C100" s="267"/>
      <c r="D100" s="267"/>
      <c r="E100" s="267"/>
      <c r="F100" s="267"/>
      <c r="G100" s="268"/>
      <c r="H100" s="75">
        <f>((15/30)/12)*8%</f>
        <v>3.3E-3</v>
      </c>
      <c r="I100" s="76">
        <f>I36*H100</f>
        <v>10.92</v>
      </c>
    </row>
    <row r="101" spans="1:9" ht="12.75">
      <c r="A101" s="128" t="s">
        <v>5</v>
      </c>
      <c r="B101" s="249" t="s">
        <v>154</v>
      </c>
      <c r="C101" s="250"/>
      <c r="D101" s="250"/>
      <c r="E101" s="250"/>
      <c r="F101" s="250"/>
      <c r="G101" s="251"/>
      <c r="H101" s="75">
        <f>0.0144*0.1*0.44509*6/12</f>
        <v>2.9999999999999997E-4</v>
      </c>
      <c r="I101" s="76">
        <f>I36*H101</f>
        <v>0.99</v>
      </c>
    </row>
    <row r="102" spans="1:9" ht="18" customHeight="1">
      <c r="A102" s="131" t="s">
        <v>6</v>
      </c>
      <c r="B102" s="334" t="s">
        <v>172</v>
      </c>
      <c r="C102" s="335"/>
      <c r="D102" s="335"/>
      <c r="E102" s="335"/>
      <c r="F102" s="335"/>
      <c r="G102" s="336"/>
      <c r="H102" s="114">
        <v>0</v>
      </c>
      <c r="I102" s="115">
        <f>I36*H102</f>
        <v>0</v>
      </c>
    </row>
    <row r="103" spans="1:9" ht="18" customHeight="1">
      <c r="A103" s="261" t="s">
        <v>29</v>
      </c>
      <c r="B103" s="228"/>
      <c r="C103" s="228"/>
      <c r="D103" s="228"/>
      <c r="E103" s="228"/>
      <c r="F103" s="228"/>
      <c r="G103" s="262"/>
      <c r="H103" s="145">
        <f>SUM(G97:H102)</f>
        <v>2.2800000000000001E-2</v>
      </c>
      <c r="I103" s="81">
        <f>SUM(I97:I102)</f>
        <v>75.45</v>
      </c>
    </row>
    <row r="104" spans="1:9" ht="38.25" customHeight="1">
      <c r="A104" s="179" t="s">
        <v>186</v>
      </c>
      <c r="B104" s="284"/>
      <c r="C104" s="284"/>
      <c r="D104" s="284"/>
      <c r="E104" s="284"/>
      <c r="F104" s="284"/>
      <c r="G104" s="284"/>
      <c r="H104" s="284"/>
      <c r="I104" s="284"/>
    </row>
    <row r="105" spans="1:9" ht="18" customHeight="1">
      <c r="A105" s="224" t="s">
        <v>187</v>
      </c>
      <c r="B105" s="205"/>
      <c r="C105" s="205"/>
      <c r="D105" s="205"/>
      <c r="E105" s="205"/>
      <c r="F105" s="205"/>
      <c r="G105" s="205"/>
      <c r="H105" s="205"/>
      <c r="I105" s="205"/>
    </row>
    <row r="106" spans="1:9" ht="18" customHeight="1">
      <c r="A106" s="180"/>
      <c r="B106" s="180"/>
      <c r="C106" s="180"/>
      <c r="D106" s="180"/>
      <c r="E106" s="180"/>
      <c r="F106" s="180"/>
      <c r="G106" s="180"/>
      <c r="H106" s="180"/>
      <c r="I106" s="180"/>
    </row>
    <row r="107" spans="1:9" ht="18" customHeight="1">
      <c r="A107" s="261" t="s">
        <v>87</v>
      </c>
      <c r="B107" s="228"/>
      <c r="C107" s="228"/>
      <c r="D107" s="228"/>
      <c r="E107" s="228"/>
      <c r="F107" s="228"/>
      <c r="G107" s="262"/>
      <c r="H107" s="49" t="s">
        <v>68</v>
      </c>
      <c r="I107" s="49" t="s">
        <v>0</v>
      </c>
    </row>
    <row r="108" spans="1:9" ht="18" customHeight="1">
      <c r="A108" s="128" t="s">
        <v>1</v>
      </c>
      <c r="B108" s="224" t="s">
        <v>31</v>
      </c>
      <c r="C108" s="224"/>
      <c r="D108" s="224"/>
      <c r="E108" s="224"/>
      <c r="F108" s="224"/>
      <c r="G108" s="224"/>
      <c r="H108" s="77">
        <v>0</v>
      </c>
      <c r="I108" s="78">
        <v>0</v>
      </c>
    </row>
    <row r="109" spans="1:9" ht="18" customHeight="1">
      <c r="A109" s="225" t="s">
        <v>29</v>
      </c>
      <c r="B109" s="225"/>
      <c r="C109" s="225"/>
      <c r="D109" s="225"/>
      <c r="E109" s="225"/>
      <c r="F109" s="225"/>
      <c r="G109" s="225"/>
      <c r="H109" s="148">
        <v>0</v>
      </c>
      <c r="I109" s="149">
        <v>0</v>
      </c>
    </row>
    <row r="110" spans="1:9" ht="18" customHeight="1">
      <c r="A110" s="210" t="s">
        <v>194</v>
      </c>
      <c r="B110" s="210"/>
      <c r="C110" s="210"/>
      <c r="D110" s="210"/>
      <c r="E110" s="210"/>
      <c r="F110" s="210"/>
      <c r="G110" s="210"/>
      <c r="H110" s="210"/>
      <c r="I110" s="210"/>
    </row>
    <row r="111" spans="1:9" ht="18" customHeight="1">
      <c r="A111" s="180"/>
      <c r="B111" s="180"/>
      <c r="C111" s="180"/>
      <c r="D111" s="180"/>
      <c r="E111" s="180"/>
      <c r="F111" s="180"/>
      <c r="G111" s="180"/>
      <c r="H111" s="180"/>
      <c r="I111" s="180"/>
    </row>
    <row r="112" spans="1:9" ht="18" customHeight="1">
      <c r="A112" s="275" t="s">
        <v>89</v>
      </c>
      <c r="B112" s="275"/>
      <c r="C112" s="275"/>
      <c r="D112" s="275"/>
      <c r="E112" s="275"/>
      <c r="F112" s="275"/>
      <c r="G112" s="275"/>
      <c r="H112" s="275"/>
      <c r="I112" s="275"/>
    </row>
    <row r="113" spans="1:25" ht="18" customHeight="1">
      <c r="A113" s="128" t="s">
        <v>90</v>
      </c>
      <c r="B113" s="279" t="s">
        <v>83</v>
      </c>
      <c r="C113" s="279"/>
      <c r="D113" s="279"/>
      <c r="E113" s="279"/>
      <c r="F113" s="279"/>
      <c r="G113" s="279"/>
      <c r="H113" s="279"/>
      <c r="I113" s="128" t="s">
        <v>0</v>
      </c>
    </row>
    <row r="114" spans="1:25" ht="18" customHeight="1">
      <c r="A114" s="128" t="s">
        <v>20</v>
      </c>
      <c r="B114" s="276" t="s">
        <v>91</v>
      </c>
      <c r="C114" s="276" t="s">
        <v>92</v>
      </c>
      <c r="D114" s="276" t="s">
        <v>92</v>
      </c>
      <c r="E114" s="276" t="s">
        <v>92</v>
      </c>
      <c r="F114" s="276" t="s">
        <v>92</v>
      </c>
      <c r="G114" s="276" t="s">
        <v>92</v>
      </c>
      <c r="H114" s="276" t="s">
        <v>92</v>
      </c>
      <c r="I114" s="52">
        <f>I103</f>
        <v>75.45</v>
      </c>
    </row>
    <row r="115" spans="1:25" ht="18" customHeight="1">
      <c r="A115" s="128" t="s">
        <v>88</v>
      </c>
      <c r="B115" s="224" t="s">
        <v>93</v>
      </c>
      <c r="C115" s="224"/>
      <c r="D115" s="224"/>
      <c r="E115" s="224"/>
      <c r="F115" s="224"/>
      <c r="G115" s="224"/>
      <c r="H115" s="224"/>
      <c r="I115" s="52">
        <f>I109</f>
        <v>0</v>
      </c>
    </row>
    <row r="116" spans="1:25" ht="18" customHeight="1">
      <c r="A116" s="220" t="s">
        <v>29</v>
      </c>
      <c r="B116" s="220"/>
      <c r="C116" s="220"/>
      <c r="D116" s="220"/>
      <c r="E116" s="220"/>
      <c r="F116" s="220"/>
      <c r="G116" s="220"/>
      <c r="H116" s="220"/>
      <c r="I116" s="81">
        <f>I114+I115</f>
        <v>75.45</v>
      </c>
    </row>
    <row r="117" spans="1:25" ht="18" customHeight="1">
      <c r="A117" s="103"/>
      <c r="B117" s="318"/>
      <c r="C117" s="318"/>
      <c r="D117" s="318"/>
      <c r="E117" s="318"/>
      <c r="F117" s="337"/>
      <c r="G117" s="337"/>
      <c r="H117" s="337"/>
      <c r="I117" s="107"/>
      <c r="J117" s="100"/>
      <c r="K117" s="100"/>
    </row>
    <row r="118" spans="1:25" ht="18" customHeight="1">
      <c r="A118" s="208" t="s">
        <v>94</v>
      </c>
      <c r="B118" s="208"/>
      <c r="C118" s="208"/>
      <c r="D118" s="208"/>
      <c r="E118" s="208"/>
      <c r="F118" s="208"/>
      <c r="G118" s="208"/>
      <c r="H118" s="208"/>
      <c r="I118" s="208"/>
      <c r="J118" s="100"/>
      <c r="K118" s="100"/>
      <c r="O118" s="341"/>
      <c r="P118" s="341"/>
      <c r="Q118" s="341"/>
      <c r="R118" s="341"/>
      <c r="S118" s="341"/>
      <c r="T118" s="341"/>
      <c r="U118" s="341"/>
      <c r="V118" s="341"/>
      <c r="W118" s="341"/>
      <c r="X118" s="341"/>
      <c r="Y118" s="341"/>
    </row>
    <row r="119" spans="1:25" ht="18" customHeight="1">
      <c r="A119" s="128" t="s">
        <v>95</v>
      </c>
      <c r="B119" s="338" t="s">
        <v>96</v>
      </c>
      <c r="C119" s="339"/>
      <c r="D119" s="339"/>
      <c r="E119" s="339"/>
      <c r="F119" s="339"/>
      <c r="G119" s="339"/>
      <c r="H119" s="340"/>
      <c r="I119" s="51" t="s">
        <v>0</v>
      </c>
      <c r="J119" s="100"/>
      <c r="K119" s="100"/>
      <c r="O119" s="341"/>
      <c r="P119" s="341"/>
      <c r="Q119" s="341"/>
      <c r="R119" s="341"/>
      <c r="S119" s="341"/>
      <c r="T119" s="341"/>
      <c r="U119" s="341"/>
      <c r="V119" s="341"/>
      <c r="W119" s="341"/>
      <c r="X119" s="341"/>
      <c r="Y119" s="341"/>
    </row>
    <row r="120" spans="1:25" ht="18" customHeight="1">
      <c r="A120" s="128" t="s">
        <v>1</v>
      </c>
      <c r="B120" s="224" t="s">
        <v>161</v>
      </c>
      <c r="C120" s="224"/>
      <c r="D120" s="224"/>
      <c r="E120" s="224"/>
      <c r="F120" s="224"/>
      <c r="G120" s="224"/>
      <c r="H120" s="224"/>
      <c r="I120" s="52">
        <f>UNIFORME!I12</f>
        <v>65.459999999999994</v>
      </c>
      <c r="J120" s="100"/>
      <c r="K120" s="100"/>
      <c r="O120" s="341"/>
      <c r="P120" s="341"/>
      <c r="Q120" s="341"/>
      <c r="R120" s="341"/>
      <c r="S120" s="341"/>
      <c r="T120" s="341"/>
      <c r="U120" s="341"/>
      <c r="V120" s="341"/>
      <c r="W120" s="341"/>
      <c r="X120" s="341"/>
      <c r="Y120" s="341"/>
    </row>
    <row r="121" spans="1:25" ht="18" customHeight="1">
      <c r="A121" s="128" t="s">
        <v>2</v>
      </c>
      <c r="B121" s="224" t="s">
        <v>135</v>
      </c>
      <c r="C121" s="224"/>
      <c r="D121" s="224"/>
      <c r="E121" s="224"/>
      <c r="F121" s="224"/>
      <c r="G121" s="224"/>
      <c r="H121" s="224"/>
      <c r="I121" s="52">
        <v>0</v>
      </c>
      <c r="J121" s="100"/>
      <c r="K121" s="100"/>
      <c r="O121" s="341"/>
      <c r="P121" s="341"/>
      <c r="Q121" s="341"/>
      <c r="R121" s="341"/>
      <c r="S121" s="341"/>
      <c r="T121" s="341"/>
      <c r="U121" s="341"/>
      <c r="V121" s="341"/>
      <c r="W121" s="341"/>
      <c r="X121" s="341"/>
      <c r="Y121" s="341"/>
    </row>
    <row r="122" spans="1:25" ht="18" customHeight="1">
      <c r="A122" s="128" t="s">
        <v>3</v>
      </c>
      <c r="B122" s="224" t="s">
        <v>136</v>
      </c>
      <c r="C122" s="224"/>
      <c r="D122" s="224"/>
      <c r="E122" s="224"/>
      <c r="F122" s="224"/>
      <c r="G122" s="224"/>
      <c r="H122" s="224"/>
      <c r="I122" s="52">
        <v>0</v>
      </c>
      <c r="J122" s="100"/>
      <c r="K122" s="100"/>
    </row>
    <row r="123" spans="1:25" ht="18" customHeight="1">
      <c r="A123" s="128" t="s">
        <v>4</v>
      </c>
      <c r="B123" s="211" t="s">
        <v>28</v>
      </c>
      <c r="C123" s="212"/>
      <c r="D123" s="212"/>
      <c r="E123" s="212"/>
      <c r="F123" s="212"/>
      <c r="G123" s="212"/>
      <c r="H123" s="213"/>
      <c r="I123" s="52">
        <v>0</v>
      </c>
      <c r="J123" s="100"/>
    </row>
    <row r="124" spans="1:25" ht="18" customHeight="1">
      <c r="A124" s="261" t="s">
        <v>29</v>
      </c>
      <c r="B124" s="228"/>
      <c r="C124" s="228"/>
      <c r="D124" s="228"/>
      <c r="E124" s="228"/>
      <c r="F124" s="228"/>
      <c r="G124" s="228"/>
      <c r="H124" s="262"/>
      <c r="I124" s="150">
        <f>SUM(I120:I123)</f>
        <v>65.459999999999994</v>
      </c>
      <c r="J124" s="100"/>
    </row>
    <row r="125" spans="1:25" ht="18" customHeight="1">
      <c r="A125" s="233" t="s">
        <v>165</v>
      </c>
      <c r="B125" s="234"/>
      <c r="C125" s="234"/>
      <c r="D125" s="234"/>
      <c r="E125" s="234"/>
      <c r="F125" s="234"/>
      <c r="G125" s="234"/>
      <c r="H125" s="234"/>
      <c r="I125" s="235"/>
      <c r="J125" s="100"/>
    </row>
    <row r="126" spans="1:25" ht="18" customHeight="1">
      <c r="A126" s="180"/>
      <c r="B126" s="180"/>
      <c r="C126" s="180"/>
      <c r="D126" s="180"/>
      <c r="E126" s="180"/>
      <c r="F126" s="180"/>
      <c r="G126" s="180"/>
      <c r="H126" s="180"/>
      <c r="I126" s="180"/>
      <c r="J126" s="100"/>
    </row>
    <row r="127" spans="1:25" ht="12.75">
      <c r="A127" s="208" t="s">
        <v>32</v>
      </c>
      <c r="B127" s="208"/>
      <c r="C127" s="208"/>
      <c r="D127" s="208"/>
      <c r="E127" s="208"/>
      <c r="F127" s="208"/>
      <c r="G127" s="208"/>
      <c r="H127" s="208"/>
      <c r="I127" s="208"/>
      <c r="J127" s="100"/>
    </row>
    <row r="128" spans="1:25" ht="12.75">
      <c r="A128" s="128" t="s">
        <v>97</v>
      </c>
      <c r="B128" s="230" t="s">
        <v>98</v>
      </c>
      <c r="C128" s="231"/>
      <c r="D128" s="231"/>
      <c r="E128" s="231"/>
      <c r="F128" s="231"/>
      <c r="G128" s="232"/>
      <c r="H128" s="49" t="s">
        <v>68</v>
      </c>
      <c r="I128" s="49" t="s">
        <v>0</v>
      </c>
      <c r="J128" s="100"/>
    </row>
    <row r="129" spans="1:10" ht="18" customHeight="1">
      <c r="A129" s="128" t="s">
        <v>1</v>
      </c>
      <c r="B129" s="269" t="s">
        <v>22</v>
      </c>
      <c r="C129" s="342"/>
      <c r="D129" s="342"/>
      <c r="E129" s="342"/>
      <c r="F129" s="342"/>
      <c r="G129" s="343"/>
      <c r="H129" s="62">
        <v>0.03</v>
      </c>
      <c r="I129" s="79">
        <f>I146*H129</f>
        <v>194.26</v>
      </c>
      <c r="J129" s="100"/>
    </row>
    <row r="130" spans="1:10" ht="18" customHeight="1">
      <c r="A130" s="128" t="s">
        <v>2</v>
      </c>
      <c r="B130" s="269" t="s">
        <v>99</v>
      </c>
      <c r="C130" s="342"/>
      <c r="D130" s="342"/>
      <c r="E130" s="342"/>
      <c r="F130" s="342"/>
      <c r="G130" s="343"/>
      <c r="H130" s="62">
        <v>0.1</v>
      </c>
      <c r="I130" s="79">
        <f>SUM(I146+I129)*H130</f>
        <v>666.95</v>
      </c>
      <c r="J130" s="100"/>
    </row>
    <row r="131" spans="1:10" ht="18" customHeight="1">
      <c r="A131" s="128" t="s">
        <v>3</v>
      </c>
      <c r="B131" s="263" t="s">
        <v>23</v>
      </c>
      <c r="C131" s="264"/>
      <c r="D131" s="264"/>
      <c r="E131" s="264"/>
      <c r="F131" s="264"/>
      <c r="G131" s="265"/>
      <c r="H131" s="80">
        <v>8.6499999999999994E-2</v>
      </c>
      <c r="I131" s="81">
        <f>SUM(I132:I134)</f>
        <v>694.7</v>
      </c>
      <c r="J131" s="100"/>
    </row>
    <row r="132" spans="1:10" ht="18" customHeight="1">
      <c r="A132" s="48"/>
      <c r="B132" s="58" t="s">
        <v>100</v>
      </c>
      <c r="C132" s="344" t="s">
        <v>101</v>
      </c>
      <c r="D132" s="345"/>
      <c r="E132" s="345"/>
      <c r="F132" s="345"/>
      <c r="G132" s="346"/>
      <c r="H132" s="73">
        <v>6.4999999999999997E-3</v>
      </c>
      <c r="I132" s="68">
        <f>I148*H132</f>
        <v>52.2</v>
      </c>
      <c r="J132" s="100"/>
    </row>
    <row r="133" spans="1:10" ht="18" customHeight="1">
      <c r="A133" s="48"/>
      <c r="B133" s="58" t="s">
        <v>102</v>
      </c>
      <c r="C133" s="266" t="s">
        <v>103</v>
      </c>
      <c r="D133" s="267"/>
      <c r="E133" s="267"/>
      <c r="F133" s="267"/>
      <c r="G133" s="268"/>
      <c r="H133" s="73">
        <v>0.03</v>
      </c>
      <c r="I133" s="68">
        <f>H133*$I$148</f>
        <v>240.94</v>
      </c>
      <c r="J133" s="100"/>
    </row>
    <row r="134" spans="1:10" ht="18" customHeight="1">
      <c r="A134" s="48"/>
      <c r="B134" s="58" t="s">
        <v>104</v>
      </c>
      <c r="C134" s="266" t="s">
        <v>105</v>
      </c>
      <c r="D134" s="267"/>
      <c r="E134" s="267"/>
      <c r="F134" s="267"/>
      <c r="G134" s="268"/>
      <c r="H134" s="73">
        <v>0.05</v>
      </c>
      <c r="I134" s="68">
        <f>H134*$I$148</f>
        <v>401.56</v>
      </c>
      <c r="J134" s="100"/>
    </row>
    <row r="135" spans="1:10" ht="18" customHeight="1">
      <c r="A135" s="281" t="s">
        <v>106</v>
      </c>
      <c r="B135" s="273"/>
      <c r="C135" s="273"/>
      <c r="D135" s="273"/>
      <c r="E135" s="273"/>
      <c r="F135" s="273"/>
      <c r="G135" s="282"/>
      <c r="H135" s="151">
        <f>H131+H130+H129</f>
        <v>0.2165</v>
      </c>
      <c r="I135" s="136">
        <f>I129+I130+I131</f>
        <v>1555.91</v>
      </c>
      <c r="J135" s="100"/>
    </row>
    <row r="136" spans="1:10" ht="18" customHeight="1">
      <c r="A136" s="224" t="s">
        <v>190</v>
      </c>
      <c r="B136" s="205"/>
      <c r="C136" s="205"/>
      <c r="D136" s="205"/>
      <c r="E136" s="205"/>
      <c r="F136" s="205"/>
      <c r="G136" s="205"/>
      <c r="H136" s="205"/>
      <c r="I136" s="205"/>
      <c r="J136" s="100"/>
    </row>
    <row r="137" spans="1:10" ht="18" customHeight="1">
      <c r="A137" s="224" t="s">
        <v>191</v>
      </c>
      <c r="B137" s="205"/>
      <c r="C137" s="205"/>
      <c r="D137" s="205"/>
      <c r="E137" s="205"/>
      <c r="F137" s="205"/>
      <c r="G137" s="205"/>
      <c r="H137" s="205"/>
      <c r="I137" s="205"/>
      <c r="J137" s="100"/>
    </row>
    <row r="138" spans="1:10" ht="18" customHeight="1">
      <c r="A138" s="274"/>
      <c r="B138" s="274"/>
      <c r="C138" s="274"/>
      <c r="D138" s="274"/>
      <c r="E138" s="274"/>
      <c r="F138" s="274"/>
      <c r="G138" s="274"/>
      <c r="H138" s="274"/>
      <c r="I138" s="274"/>
      <c r="J138" s="100"/>
    </row>
    <row r="139" spans="1:10" ht="18" customHeight="1">
      <c r="A139" s="203" t="s">
        <v>162</v>
      </c>
      <c r="B139" s="280"/>
      <c r="C139" s="280"/>
      <c r="D139" s="280"/>
      <c r="E139" s="280"/>
      <c r="F139" s="280"/>
      <c r="G139" s="280"/>
      <c r="H139" s="280"/>
      <c r="I139" s="280"/>
      <c r="J139" s="100"/>
    </row>
    <row r="140" spans="1:10" ht="18" customHeight="1">
      <c r="A140" s="281" t="s">
        <v>163</v>
      </c>
      <c r="B140" s="273"/>
      <c r="C140" s="273"/>
      <c r="D140" s="273"/>
      <c r="E140" s="273"/>
      <c r="F140" s="273"/>
      <c r="G140" s="273"/>
      <c r="H140" s="282"/>
      <c r="I140" s="49" t="s">
        <v>0</v>
      </c>
      <c r="J140" s="100"/>
    </row>
    <row r="141" spans="1:10" ht="18" customHeight="1">
      <c r="A141" s="131" t="s">
        <v>1</v>
      </c>
      <c r="B141" s="347" t="s">
        <v>107</v>
      </c>
      <c r="C141" s="347" t="s">
        <v>92</v>
      </c>
      <c r="D141" s="347" t="s">
        <v>92</v>
      </c>
      <c r="E141" s="347" t="s">
        <v>92</v>
      </c>
      <c r="F141" s="347" t="s">
        <v>92</v>
      </c>
      <c r="G141" s="347" t="s">
        <v>92</v>
      </c>
      <c r="H141" s="347" t="s">
        <v>92</v>
      </c>
      <c r="I141" s="82">
        <f>I36</f>
        <v>3309.03</v>
      </c>
      <c r="J141" s="100"/>
    </row>
    <row r="142" spans="1:10" ht="18" customHeight="1">
      <c r="A142" s="128" t="s">
        <v>2</v>
      </c>
      <c r="B142" s="276" t="s">
        <v>108</v>
      </c>
      <c r="C142" s="276" t="s">
        <v>92</v>
      </c>
      <c r="D142" s="276" t="s">
        <v>92</v>
      </c>
      <c r="E142" s="276" t="s">
        <v>92</v>
      </c>
      <c r="F142" s="276" t="s">
        <v>92</v>
      </c>
      <c r="G142" s="276" t="s">
        <v>92</v>
      </c>
      <c r="H142" s="276" t="s">
        <v>92</v>
      </c>
      <c r="I142" s="116">
        <f>I83</f>
        <v>2788.39</v>
      </c>
      <c r="J142" s="101"/>
    </row>
    <row r="143" spans="1:10" ht="18" customHeight="1">
      <c r="A143" s="128" t="s">
        <v>3</v>
      </c>
      <c r="B143" s="276" t="s">
        <v>109</v>
      </c>
      <c r="C143" s="276" t="s">
        <v>75</v>
      </c>
      <c r="D143" s="276" t="s">
        <v>75</v>
      </c>
      <c r="E143" s="276" t="s">
        <v>75</v>
      </c>
      <c r="F143" s="276" t="s">
        <v>75</v>
      </c>
      <c r="G143" s="276" t="s">
        <v>75</v>
      </c>
      <c r="H143" s="276" t="s">
        <v>75</v>
      </c>
      <c r="I143" s="52">
        <f>I93</f>
        <v>236.93</v>
      </c>
      <c r="J143" s="100"/>
    </row>
    <row r="144" spans="1:10" ht="18" customHeight="1">
      <c r="A144" s="128" t="s">
        <v>4</v>
      </c>
      <c r="B144" s="276" t="s">
        <v>110</v>
      </c>
      <c r="C144" s="276"/>
      <c r="D144" s="276"/>
      <c r="E144" s="276"/>
      <c r="F144" s="276"/>
      <c r="G144" s="276"/>
      <c r="H144" s="276"/>
      <c r="I144" s="52">
        <f>I116</f>
        <v>75.45</v>
      </c>
      <c r="J144" s="100"/>
    </row>
    <row r="145" spans="1:10" ht="18" customHeight="1">
      <c r="A145" s="128" t="s">
        <v>5</v>
      </c>
      <c r="B145" s="276" t="s">
        <v>111</v>
      </c>
      <c r="C145" s="276"/>
      <c r="D145" s="276"/>
      <c r="E145" s="276"/>
      <c r="F145" s="276"/>
      <c r="G145" s="276"/>
      <c r="H145" s="276"/>
      <c r="I145" s="52">
        <f>I124</f>
        <v>65.459999999999994</v>
      </c>
      <c r="J145" s="101"/>
    </row>
    <row r="146" spans="1:10" ht="18" customHeight="1">
      <c r="A146" s="348" t="s">
        <v>112</v>
      </c>
      <c r="B146" s="289"/>
      <c r="C146" s="289"/>
      <c r="D146" s="289"/>
      <c r="E146" s="289"/>
      <c r="F146" s="289"/>
      <c r="G146" s="289"/>
      <c r="H146" s="290"/>
      <c r="I146" s="54">
        <f>SUM(I141:I145)</f>
        <v>6475.26</v>
      </c>
      <c r="J146" s="101"/>
    </row>
    <row r="147" spans="1:10" ht="18" customHeight="1">
      <c r="A147" s="128" t="s">
        <v>6</v>
      </c>
      <c r="B147" s="276" t="s">
        <v>33</v>
      </c>
      <c r="C147" s="276"/>
      <c r="D147" s="276"/>
      <c r="E147" s="276"/>
      <c r="F147" s="276"/>
      <c r="G147" s="276"/>
      <c r="H147" s="276"/>
      <c r="I147" s="52">
        <f>I135</f>
        <v>1555.91</v>
      </c>
      <c r="J147" s="100"/>
    </row>
    <row r="148" spans="1:10" ht="18" customHeight="1">
      <c r="A148" s="205" t="s">
        <v>34</v>
      </c>
      <c r="B148" s="205"/>
      <c r="C148" s="205"/>
      <c r="D148" s="205"/>
      <c r="E148" s="205"/>
      <c r="F148" s="205"/>
      <c r="G148" s="205"/>
      <c r="H148" s="205"/>
      <c r="I148" s="54">
        <f>(I146+I129+I130)/(1-H131)</f>
        <v>8031.17</v>
      </c>
      <c r="J148" s="100"/>
    </row>
    <row r="149" spans="1:10" ht="18" customHeight="1">
      <c r="A149" s="180"/>
      <c r="B149" s="180"/>
      <c r="C149" s="180"/>
      <c r="D149" s="180"/>
      <c r="E149" s="180"/>
      <c r="F149" s="180"/>
      <c r="G149" s="180"/>
      <c r="H149" s="180"/>
      <c r="I149" s="180"/>
      <c r="J149" s="100"/>
    </row>
    <row r="150" spans="1:10" ht="18" customHeight="1">
      <c r="A150" s="208" t="s">
        <v>113</v>
      </c>
      <c r="B150" s="208"/>
      <c r="C150" s="208"/>
      <c r="D150" s="208"/>
      <c r="E150" s="208"/>
      <c r="F150" s="208"/>
      <c r="G150" s="208"/>
      <c r="H150" s="208"/>
      <c r="I150" s="208"/>
      <c r="J150" s="100"/>
    </row>
    <row r="151" spans="1:10" ht="27.75" customHeight="1">
      <c r="A151" s="181" t="s">
        <v>114</v>
      </c>
      <c r="B151" s="181"/>
      <c r="C151" s="181" t="s">
        <v>115</v>
      </c>
      <c r="D151" s="181"/>
      <c r="E151" s="181" t="s">
        <v>116</v>
      </c>
      <c r="F151" s="181" t="s">
        <v>117</v>
      </c>
      <c r="G151" s="181"/>
      <c r="H151" s="181" t="s">
        <v>118</v>
      </c>
      <c r="I151" s="181" t="s">
        <v>119</v>
      </c>
      <c r="J151" s="100"/>
    </row>
    <row r="152" spans="1:10" ht="18" customHeight="1">
      <c r="A152" s="181"/>
      <c r="B152" s="181"/>
      <c r="C152" s="181"/>
      <c r="D152" s="181"/>
      <c r="E152" s="181"/>
      <c r="F152" s="181"/>
      <c r="G152" s="181"/>
      <c r="H152" s="181"/>
      <c r="I152" s="181"/>
      <c r="J152" s="100"/>
    </row>
    <row r="153" spans="1:10" ht="18" customHeight="1">
      <c r="A153" s="181" t="s">
        <v>120</v>
      </c>
      <c r="B153" s="181"/>
      <c r="C153" s="181" t="s">
        <v>121</v>
      </c>
      <c r="D153" s="181"/>
      <c r="E153" s="125" t="s">
        <v>122</v>
      </c>
      <c r="F153" s="181" t="s">
        <v>123</v>
      </c>
      <c r="G153" s="181"/>
      <c r="H153" s="125" t="s">
        <v>124</v>
      </c>
      <c r="I153" s="125" t="s">
        <v>125</v>
      </c>
      <c r="J153" s="100"/>
    </row>
    <row r="154" spans="1:10" ht="18" customHeight="1">
      <c r="A154" s="59" t="s">
        <v>126</v>
      </c>
      <c r="B154" s="125" t="s">
        <v>127</v>
      </c>
      <c r="C154" s="182">
        <f>I148</f>
        <v>8031.17</v>
      </c>
      <c r="D154" s="183"/>
      <c r="E154" s="133">
        <v>1</v>
      </c>
      <c r="F154" s="182">
        <f>C154*E154</f>
        <v>8031.17</v>
      </c>
      <c r="G154" s="183"/>
      <c r="H154" s="133">
        <f>G15</f>
        <v>6</v>
      </c>
      <c r="I154" s="132">
        <f>F154*H154</f>
        <v>48187.02</v>
      </c>
      <c r="J154" s="100"/>
    </row>
    <row r="155" spans="1:10" ht="18" customHeight="1">
      <c r="A155" s="183" t="s">
        <v>143</v>
      </c>
      <c r="B155" s="183"/>
      <c r="C155" s="183"/>
      <c r="D155" s="183"/>
      <c r="E155" s="183"/>
      <c r="F155" s="183"/>
      <c r="G155" s="183"/>
      <c r="H155" s="183"/>
      <c r="I155" s="132">
        <f>I154*12</f>
        <v>578244.24</v>
      </c>
      <c r="J155" s="101"/>
    </row>
    <row r="156" spans="1:10" ht="18" customHeight="1">
      <c r="A156" s="292"/>
      <c r="B156" s="292"/>
      <c r="C156" s="292"/>
      <c r="D156" s="292"/>
      <c r="E156" s="292"/>
      <c r="F156" s="292"/>
      <c r="G156" s="292"/>
      <c r="H156" s="292"/>
      <c r="I156" s="292"/>
      <c r="J156" s="101"/>
    </row>
    <row r="157" spans="1:10" ht="18" customHeight="1">
      <c r="A157" s="88"/>
      <c r="B157" s="293" t="s">
        <v>128</v>
      </c>
      <c r="C157" s="294" t="s">
        <v>155</v>
      </c>
      <c r="D157" s="294"/>
      <c r="E157" s="89">
        <f>(1+H129)*(1+H130)/(1-H131)-1</f>
        <v>0.24030000000000001</v>
      </c>
      <c r="F157" s="90"/>
      <c r="G157" s="295"/>
      <c r="H157" s="296"/>
      <c r="I157" s="297"/>
      <c r="J157" s="100"/>
    </row>
    <row r="158" spans="1:10" ht="18" customHeight="1">
      <c r="A158" s="91"/>
      <c r="B158" s="193"/>
      <c r="C158" s="200" t="s">
        <v>166</v>
      </c>
      <c r="D158" s="200"/>
      <c r="E158" s="65"/>
      <c r="G158" s="193"/>
      <c r="H158" s="180"/>
      <c r="I158" s="298"/>
      <c r="J158" s="100"/>
    </row>
    <row r="159" spans="1:10" ht="18" customHeight="1">
      <c r="A159" s="91"/>
      <c r="I159" s="92"/>
      <c r="J159" s="100"/>
    </row>
    <row r="160" spans="1:10" ht="18" customHeight="1">
      <c r="A160" s="91"/>
      <c r="B160" s="200" t="s">
        <v>129</v>
      </c>
      <c r="C160" s="200"/>
      <c r="D160" s="200"/>
      <c r="E160" s="200"/>
      <c r="G160" s="128" t="s">
        <v>2</v>
      </c>
      <c r="H160" s="201" t="s">
        <v>130</v>
      </c>
      <c r="I160" s="201"/>
      <c r="J160" s="100"/>
    </row>
    <row r="161" spans="1:10" ht="18" customHeight="1">
      <c r="A161" s="91"/>
      <c r="B161" s="200" t="s">
        <v>131</v>
      </c>
      <c r="C161" s="200"/>
      <c r="D161" s="200"/>
      <c r="E161" s="200"/>
      <c r="G161" s="128" t="s">
        <v>4</v>
      </c>
      <c r="H161" s="201" t="s">
        <v>132</v>
      </c>
      <c r="I161" s="201"/>
      <c r="J161" s="100"/>
    </row>
    <row r="162" spans="1:10" ht="18" customHeight="1">
      <c r="A162" s="91"/>
      <c r="B162" s="200" t="s">
        <v>133</v>
      </c>
      <c r="C162" s="200"/>
      <c r="D162" s="200"/>
      <c r="E162" s="200"/>
      <c r="G162" s="128" t="s">
        <v>126</v>
      </c>
      <c r="H162" s="201" t="s">
        <v>134</v>
      </c>
      <c r="I162" s="201"/>
      <c r="J162" s="100"/>
    </row>
    <row r="163" spans="1:10" ht="18" customHeight="1">
      <c r="A163" s="66"/>
      <c r="B163" s="93"/>
      <c r="C163" s="93"/>
      <c r="D163" s="93"/>
      <c r="E163" s="93"/>
      <c r="F163" s="94"/>
      <c r="G163" s="94"/>
      <c r="H163" s="94"/>
      <c r="I163" s="95"/>
      <c r="J163" s="100"/>
    </row>
    <row r="164" spans="1:10" ht="18" customHeight="1">
      <c r="A164" s="349"/>
      <c r="B164" s="349"/>
      <c r="C164" s="349"/>
      <c r="D164" s="349"/>
      <c r="E164" s="349"/>
      <c r="F164" s="349"/>
      <c r="G164" s="349"/>
      <c r="H164" s="349"/>
      <c r="I164" s="349"/>
      <c r="J164" s="100"/>
    </row>
    <row r="165" spans="1:10" ht="18" customHeight="1">
      <c r="A165" s="220" t="s">
        <v>141</v>
      </c>
      <c r="B165" s="179" t="s">
        <v>167</v>
      </c>
      <c r="C165" s="179"/>
      <c r="D165" s="179"/>
      <c r="E165" s="179"/>
      <c r="F165" s="179"/>
      <c r="G165" s="179"/>
      <c r="H165" s="179"/>
      <c r="I165" s="179"/>
      <c r="J165" s="100"/>
    </row>
    <row r="166" spans="1:10" ht="18" customHeight="1">
      <c r="A166" s="220"/>
      <c r="B166" s="179"/>
      <c r="C166" s="179"/>
      <c r="D166" s="179"/>
      <c r="E166" s="179"/>
      <c r="F166" s="179"/>
      <c r="G166" s="179"/>
      <c r="H166" s="179"/>
      <c r="I166" s="179"/>
      <c r="J166" s="100"/>
    </row>
    <row r="167" spans="1:10" ht="18" customHeight="1">
      <c r="A167" s="220"/>
      <c r="B167" s="179"/>
      <c r="C167" s="179"/>
      <c r="D167" s="179"/>
      <c r="E167" s="179"/>
      <c r="F167" s="179"/>
      <c r="G167" s="179"/>
      <c r="H167" s="179"/>
      <c r="I167" s="179"/>
    </row>
    <row r="168" spans="1:10" ht="18" customHeight="1">
      <c r="A168" s="220"/>
      <c r="B168" s="179"/>
      <c r="C168" s="179"/>
      <c r="D168" s="179"/>
      <c r="E168" s="179"/>
      <c r="F168" s="179"/>
      <c r="G168" s="179"/>
      <c r="H168" s="179"/>
      <c r="I168" s="179"/>
    </row>
    <row r="169" spans="1:10" ht="18" customHeight="1">
      <c r="B169" s="126"/>
      <c r="C169" s="126"/>
      <c r="D169" s="126"/>
      <c r="E169" s="126"/>
    </row>
    <row r="171" spans="1:10" ht="18" customHeight="1">
      <c r="A171" s="130"/>
      <c r="B171" s="109"/>
      <c r="C171" s="109"/>
      <c r="D171" s="109"/>
      <c r="E171" s="109"/>
      <c r="F171" s="109"/>
      <c r="G171" s="109"/>
      <c r="H171" s="109"/>
      <c r="I171" s="109"/>
    </row>
    <row r="172" spans="1:10" ht="18" customHeight="1">
      <c r="G172" s="69"/>
      <c r="I172" s="69"/>
    </row>
    <row r="173" spans="1:10" ht="18" customHeight="1">
      <c r="G173" s="69"/>
    </row>
    <row r="174" spans="1:10" ht="18" customHeight="1">
      <c r="G174" s="69"/>
      <c r="H174" s="69"/>
    </row>
    <row r="175" spans="1:10" ht="18" customHeight="1">
      <c r="A175" s="180"/>
      <c r="B175" s="180"/>
      <c r="C175" s="180"/>
      <c r="D175" s="180"/>
      <c r="E175" s="180"/>
      <c r="F175" s="180"/>
      <c r="G175" s="180"/>
      <c r="H175" s="180"/>
      <c r="I175" s="180"/>
    </row>
    <row r="177" spans="5:5" ht="18" customHeight="1">
      <c r="E177" s="108"/>
    </row>
  </sheetData>
  <mergeCells count="196">
    <mergeCell ref="B160:E160"/>
    <mergeCell ref="H160:I160"/>
    <mergeCell ref="B161:E161"/>
    <mergeCell ref="H161:I161"/>
    <mergeCell ref="B162:E162"/>
    <mergeCell ref="H162:I162"/>
    <mergeCell ref="A164:I164"/>
    <mergeCell ref="A175:I175"/>
    <mergeCell ref="A165:A168"/>
    <mergeCell ref="B165:I168"/>
    <mergeCell ref="C133:G133"/>
    <mergeCell ref="C134:G134"/>
    <mergeCell ref="A135:G135"/>
    <mergeCell ref="A138:I138"/>
    <mergeCell ref="A139:I139"/>
    <mergeCell ref="A140:H140"/>
    <mergeCell ref="B141:H141"/>
    <mergeCell ref="B147:H147"/>
    <mergeCell ref="B142:H142"/>
    <mergeCell ref="B143:H143"/>
    <mergeCell ref="B144:H144"/>
    <mergeCell ref="B145:H145"/>
    <mergeCell ref="A146:H146"/>
    <mergeCell ref="A136:I136"/>
    <mergeCell ref="A137:I137"/>
    <mergeCell ref="A124:H124"/>
    <mergeCell ref="A125:I125"/>
    <mergeCell ref="A126:I126"/>
    <mergeCell ref="A127:I127"/>
    <mergeCell ref="B128:G128"/>
    <mergeCell ref="B129:G129"/>
    <mergeCell ref="B130:G130"/>
    <mergeCell ref="B131:G131"/>
    <mergeCell ref="C132:G132"/>
    <mergeCell ref="A107:G107"/>
    <mergeCell ref="B108:G108"/>
    <mergeCell ref="A109:G109"/>
    <mergeCell ref="A111:I111"/>
    <mergeCell ref="A112:I112"/>
    <mergeCell ref="B113:H113"/>
    <mergeCell ref="O118:Y121"/>
    <mergeCell ref="B121:H121"/>
    <mergeCell ref="B122:H122"/>
    <mergeCell ref="A110:I110"/>
    <mergeCell ref="B123:H123"/>
    <mergeCell ref="B117:E117"/>
    <mergeCell ref="F117:H117"/>
    <mergeCell ref="B114:H114"/>
    <mergeCell ref="B115:H115"/>
    <mergeCell ref="A116:H116"/>
    <mergeCell ref="A118:I118"/>
    <mergeCell ref="B119:H119"/>
    <mergeCell ref="B120:H120"/>
    <mergeCell ref="A96:G96"/>
    <mergeCell ref="B97:G97"/>
    <mergeCell ref="B98:G98"/>
    <mergeCell ref="B99:G99"/>
    <mergeCell ref="B100:G100"/>
    <mergeCell ref="B101:G101"/>
    <mergeCell ref="B102:G102"/>
    <mergeCell ref="A103:G103"/>
    <mergeCell ref="A106:I106"/>
    <mergeCell ref="A104:I104"/>
    <mergeCell ref="A105:I105"/>
    <mergeCell ref="B94:G94"/>
    <mergeCell ref="B90:G90"/>
    <mergeCell ref="A85:I85"/>
    <mergeCell ref="B86:G86"/>
    <mergeCell ref="B87:G87"/>
    <mergeCell ref="B88:G88"/>
    <mergeCell ref="B89:G89"/>
    <mergeCell ref="A93:G93"/>
    <mergeCell ref="A95:I95"/>
    <mergeCell ref="A84:I84"/>
    <mergeCell ref="B91:G91"/>
    <mergeCell ref="B92:G92"/>
    <mergeCell ref="B73:H73"/>
    <mergeCell ref="A75:I75"/>
    <mergeCell ref="A76:I76"/>
    <mergeCell ref="A74:H74"/>
    <mergeCell ref="A78:I78"/>
    <mergeCell ref="B79:H79"/>
    <mergeCell ref="B80:H80"/>
    <mergeCell ref="B81:H81"/>
    <mergeCell ref="B82:H82"/>
    <mergeCell ref="B83:H83"/>
    <mergeCell ref="A64:I64"/>
    <mergeCell ref="B65:H65"/>
    <mergeCell ref="B66:H66"/>
    <mergeCell ref="B67:H67"/>
    <mergeCell ref="B68:H68"/>
    <mergeCell ref="B69:H69"/>
    <mergeCell ref="B70:H70"/>
    <mergeCell ref="B72:H72"/>
    <mergeCell ref="B71:H71"/>
    <mergeCell ref="A48:I48"/>
    <mergeCell ref="B49:G49"/>
    <mergeCell ref="B50:G50"/>
    <mergeCell ref="B51:G51"/>
    <mergeCell ref="B52:G52"/>
    <mergeCell ref="B53:G53"/>
    <mergeCell ref="B54:G54"/>
    <mergeCell ref="B55:G55"/>
    <mergeCell ref="B63:E63"/>
    <mergeCell ref="F63:G63"/>
    <mergeCell ref="H63:I63"/>
    <mergeCell ref="B56:G56"/>
    <mergeCell ref="B57:G57"/>
    <mergeCell ref="A58:G58"/>
    <mergeCell ref="A59:I59"/>
    <mergeCell ref="A60:I60"/>
    <mergeCell ref="A61:I61"/>
    <mergeCell ref="A62:I62"/>
    <mergeCell ref="B32:H32"/>
    <mergeCell ref="A38:I38"/>
    <mergeCell ref="A39:I39"/>
    <mergeCell ref="B33:H33"/>
    <mergeCell ref="B34:H34"/>
    <mergeCell ref="B35:H35"/>
    <mergeCell ref="A36:H36"/>
    <mergeCell ref="A37:I37"/>
    <mergeCell ref="B47:E47"/>
    <mergeCell ref="F47:H47"/>
    <mergeCell ref="A40:I40"/>
    <mergeCell ref="B41:G41"/>
    <mergeCell ref="B42:G42"/>
    <mergeCell ref="B43:G43"/>
    <mergeCell ref="A44:G44"/>
    <mergeCell ref="A45:I45"/>
    <mergeCell ref="A46:I46"/>
    <mergeCell ref="B24:F24"/>
    <mergeCell ref="G24:I24"/>
    <mergeCell ref="A25:I25"/>
    <mergeCell ref="A26:I26"/>
    <mergeCell ref="A28:I28"/>
    <mergeCell ref="A27:H27"/>
    <mergeCell ref="A29:H29"/>
    <mergeCell ref="B30:H30"/>
    <mergeCell ref="B31:H31"/>
    <mergeCell ref="A15:C15"/>
    <mergeCell ref="D15:F15"/>
    <mergeCell ref="G15:I15"/>
    <mergeCell ref="A12:I12"/>
    <mergeCell ref="B21:F21"/>
    <mergeCell ref="G21:I21"/>
    <mergeCell ref="B22:F22"/>
    <mergeCell ref="G22:I22"/>
    <mergeCell ref="B23:F23"/>
    <mergeCell ref="G23:I23"/>
    <mergeCell ref="A16:I16"/>
    <mergeCell ref="B20:F20"/>
    <mergeCell ref="G20:I20"/>
    <mergeCell ref="A17:I17"/>
    <mergeCell ref="A18:I18"/>
    <mergeCell ref="A19:I19"/>
    <mergeCell ref="A1:I1"/>
    <mergeCell ref="A5:I5"/>
    <mergeCell ref="A6:I6"/>
    <mergeCell ref="A13:I13"/>
    <mergeCell ref="A14:C14"/>
    <mergeCell ref="D14:F14"/>
    <mergeCell ref="G14:I14"/>
    <mergeCell ref="C2:I2"/>
    <mergeCell ref="C3:I3"/>
    <mergeCell ref="A4:I4"/>
    <mergeCell ref="B7:F7"/>
    <mergeCell ref="G7:I7"/>
    <mergeCell ref="B8:F8"/>
    <mergeCell ref="G8:I8"/>
    <mergeCell ref="B9:F9"/>
    <mergeCell ref="G9:I9"/>
    <mergeCell ref="B10:F10"/>
    <mergeCell ref="G10:I10"/>
    <mergeCell ref="B11:F11"/>
    <mergeCell ref="G11:I11"/>
    <mergeCell ref="C153:D153"/>
    <mergeCell ref="F153:G153"/>
    <mergeCell ref="C154:D154"/>
    <mergeCell ref="F154:G154"/>
    <mergeCell ref="A155:H155"/>
    <mergeCell ref="A156:I156"/>
    <mergeCell ref="B157:B158"/>
    <mergeCell ref="C157:D157"/>
    <mergeCell ref="G157:G158"/>
    <mergeCell ref="H157:I158"/>
    <mergeCell ref="A153:B153"/>
    <mergeCell ref="C158:D158"/>
    <mergeCell ref="A148:H148"/>
    <mergeCell ref="A149:I149"/>
    <mergeCell ref="A150:I150"/>
    <mergeCell ref="A151:B152"/>
    <mergeCell ref="C151:D152"/>
    <mergeCell ref="E151:E152"/>
    <mergeCell ref="F151:G152"/>
    <mergeCell ref="H151:H152"/>
    <mergeCell ref="I151:I152"/>
  </mergeCells>
  <conditionalFormatting sqref="H103:I103">
    <cfRule type="expression" dxfId="1" priority="1">
      <formula>$C$10="CURITIBA/PR"</formula>
    </cfRule>
  </conditionalFormatting>
  <pageMargins left="0.11811023622047245" right="0.11811023622047245" top="0.19685039370078741" bottom="0.19685039370078741" header="0" footer="0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"/>
  <sheetViews>
    <sheetView showGridLines="0" zoomScale="70" zoomScaleNormal="70" workbookViewId="0">
      <selection activeCell="E21" sqref="E21"/>
    </sheetView>
  </sheetViews>
  <sheetFormatPr defaultRowHeight="12.75"/>
  <cols>
    <col min="1" max="1" width="9.140625" style="5"/>
    <col min="2" max="3" width="13.7109375" style="5" customWidth="1"/>
    <col min="4" max="4" width="51.5703125" style="5" customWidth="1"/>
    <col min="5" max="5" width="19.5703125" style="11" customWidth="1"/>
    <col min="6" max="6" width="18.42578125" style="12" customWidth="1"/>
    <col min="7" max="7" width="21" style="12" customWidth="1"/>
    <col min="8" max="8" width="20.28515625" style="11" customWidth="1"/>
    <col min="9" max="9" width="21.7109375" style="12" customWidth="1"/>
    <col min="10" max="10" width="14.28515625" style="5" customWidth="1"/>
    <col min="11" max="11" width="16.28515625" style="5" customWidth="1"/>
    <col min="12" max="12" width="12.85546875" style="5" customWidth="1"/>
    <col min="13" max="13" width="21.42578125" style="5" customWidth="1"/>
    <col min="14" max="16384" width="9.140625" style="5"/>
  </cols>
  <sheetData>
    <row r="1" spans="2:12">
      <c r="B1" s="40"/>
      <c r="C1" s="40"/>
      <c r="D1" s="40"/>
      <c r="E1" s="40"/>
      <c r="F1" s="41"/>
      <c r="G1" s="40"/>
      <c r="H1" s="42"/>
      <c r="I1" s="43"/>
    </row>
    <row r="2" spans="2:12">
      <c r="B2" s="40"/>
      <c r="C2" s="40"/>
      <c r="D2" s="40"/>
      <c r="E2" s="40"/>
      <c r="F2" s="41"/>
      <c r="G2" s="40"/>
      <c r="H2" s="42"/>
      <c r="I2" s="43"/>
    </row>
    <row r="3" spans="2:12" ht="31.5" customHeight="1">
      <c r="B3" s="25" t="s">
        <v>222</v>
      </c>
      <c r="C3" s="16"/>
      <c r="D3" s="16"/>
      <c r="E3" s="16"/>
      <c r="F3" s="16"/>
      <c r="G3" s="16"/>
      <c r="H3" s="16"/>
      <c r="I3" s="170"/>
      <c r="J3" s="15"/>
      <c r="L3" s="17"/>
    </row>
    <row r="4" spans="2:12" ht="25.5">
      <c r="B4" s="18" t="s">
        <v>39</v>
      </c>
      <c r="C4" s="352" t="s">
        <v>41</v>
      </c>
      <c r="D4" s="353"/>
      <c r="E4" s="32" t="s">
        <v>204</v>
      </c>
      <c r="F4" s="32" t="s">
        <v>205</v>
      </c>
      <c r="G4" s="32" t="s">
        <v>206</v>
      </c>
      <c r="H4" s="32" t="s">
        <v>208</v>
      </c>
      <c r="I4" s="32" t="s">
        <v>207</v>
      </c>
      <c r="J4" s="15"/>
      <c r="L4" s="17"/>
    </row>
    <row r="5" spans="2:12" s="13" customFormat="1" ht="48.75" customHeight="1">
      <c r="B5" s="19">
        <v>1</v>
      </c>
      <c r="C5" s="354" t="s">
        <v>203</v>
      </c>
      <c r="D5" s="355"/>
      <c r="E5" s="156">
        <v>143.54</v>
      </c>
      <c r="F5" s="154">
        <v>1</v>
      </c>
      <c r="G5" s="155">
        <v>21</v>
      </c>
      <c r="H5" s="156">
        <f>G5*F5*E5</f>
        <v>3014.34</v>
      </c>
      <c r="I5" s="156">
        <f>H5/12</f>
        <v>251.2</v>
      </c>
      <c r="J5" s="20"/>
      <c r="L5" s="21"/>
    </row>
    <row r="6" spans="2:12" ht="51.75" customHeight="1">
      <c r="B6" s="22">
        <v>2</v>
      </c>
      <c r="C6" s="350" t="s">
        <v>209</v>
      </c>
      <c r="D6" s="351"/>
      <c r="E6" s="6">
        <v>49.94</v>
      </c>
      <c r="F6" s="158">
        <v>4</v>
      </c>
      <c r="G6" s="157">
        <v>21</v>
      </c>
      <c r="H6" s="156">
        <f t="shared" ref="H6:H10" si="0">G6*F6*E6</f>
        <v>4194.96</v>
      </c>
      <c r="I6" s="156">
        <f t="shared" ref="I6:I11" si="1">H6/12</f>
        <v>349.58</v>
      </c>
      <c r="J6" s="15"/>
      <c r="L6" s="14"/>
    </row>
    <row r="7" spans="2:12" ht="39.75" customHeight="1">
      <c r="B7" s="22">
        <v>3</v>
      </c>
      <c r="C7" s="350" t="s">
        <v>210</v>
      </c>
      <c r="D7" s="351"/>
      <c r="E7" s="6">
        <v>49.54</v>
      </c>
      <c r="F7" s="158">
        <v>4</v>
      </c>
      <c r="G7" s="157">
        <v>21</v>
      </c>
      <c r="H7" s="156">
        <f t="shared" si="0"/>
        <v>4161.3599999999997</v>
      </c>
      <c r="I7" s="156">
        <f t="shared" si="1"/>
        <v>346.78</v>
      </c>
      <c r="J7" s="15"/>
      <c r="L7" s="14"/>
    </row>
    <row r="8" spans="2:12" ht="43.5" customHeight="1">
      <c r="B8" s="22">
        <v>4</v>
      </c>
      <c r="C8" s="350" t="s">
        <v>211</v>
      </c>
      <c r="D8" s="351"/>
      <c r="E8" s="6">
        <v>84.34</v>
      </c>
      <c r="F8" s="158">
        <v>2</v>
      </c>
      <c r="G8" s="157">
        <v>21</v>
      </c>
      <c r="H8" s="156">
        <f t="shared" si="0"/>
        <v>3542.28</v>
      </c>
      <c r="I8" s="156">
        <f t="shared" si="1"/>
        <v>295.19</v>
      </c>
      <c r="J8" s="15"/>
      <c r="L8" s="14"/>
    </row>
    <row r="9" spans="2:12" ht="49.5" customHeight="1">
      <c r="B9" s="22">
        <v>5</v>
      </c>
      <c r="C9" s="350" t="s">
        <v>212</v>
      </c>
      <c r="D9" s="351"/>
      <c r="E9" s="6">
        <v>8.33</v>
      </c>
      <c r="F9" s="158">
        <v>1</v>
      </c>
      <c r="G9" s="157">
        <v>21</v>
      </c>
      <c r="H9" s="156">
        <f t="shared" si="0"/>
        <v>174.93</v>
      </c>
      <c r="I9" s="156">
        <f t="shared" si="1"/>
        <v>14.58</v>
      </c>
      <c r="J9" s="15"/>
      <c r="L9" s="14"/>
    </row>
    <row r="10" spans="2:12" ht="27.75" customHeight="1">
      <c r="B10" s="22">
        <v>6</v>
      </c>
      <c r="C10" s="350" t="s">
        <v>40</v>
      </c>
      <c r="D10" s="351"/>
      <c r="E10" s="6">
        <v>11.17</v>
      </c>
      <c r="F10" s="158">
        <v>6</v>
      </c>
      <c r="G10" s="157">
        <v>21</v>
      </c>
      <c r="H10" s="156">
        <f t="shared" si="0"/>
        <v>1407.42</v>
      </c>
      <c r="I10" s="156">
        <f t="shared" si="1"/>
        <v>117.29</v>
      </c>
      <c r="J10" s="15"/>
      <c r="L10" s="14"/>
    </row>
    <row r="11" spans="2:12" ht="15.75" customHeight="1">
      <c r="B11" s="26" t="s">
        <v>213</v>
      </c>
      <c r="C11" s="27"/>
      <c r="D11" s="27"/>
      <c r="E11" s="161"/>
      <c r="F11" s="161"/>
      <c r="G11" s="161"/>
      <c r="H11" s="162">
        <f>SUM(H5:H10)</f>
        <v>16495.29</v>
      </c>
      <c r="I11" s="156">
        <f t="shared" si="1"/>
        <v>1374.61</v>
      </c>
      <c r="J11" s="15"/>
      <c r="L11" s="14"/>
    </row>
    <row r="12" spans="2:12" ht="15.75">
      <c r="B12" s="28" t="s">
        <v>42</v>
      </c>
      <c r="C12" s="29"/>
      <c r="D12" s="29"/>
      <c r="E12" s="163"/>
      <c r="F12" s="163"/>
      <c r="G12" s="163"/>
      <c r="H12" s="163"/>
      <c r="I12" s="159">
        <f>I11/21</f>
        <v>65.459999999999994</v>
      </c>
      <c r="J12" s="15"/>
      <c r="L12" s="14"/>
    </row>
    <row r="13" spans="2:12" ht="15.75">
      <c r="B13" s="23"/>
      <c r="C13" s="39"/>
      <c r="D13" s="24"/>
      <c r="E13" s="160"/>
      <c r="F13" s="160"/>
      <c r="G13" s="160"/>
      <c r="H13" s="164"/>
      <c r="I13" s="164"/>
      <c r="J13" s="15"/>
      <c r="L13" s="14"/>
    </row>
  </sheetData>
  <mergeCells count="7">
    <mergeCell ref="C9:D9"/>
    <mergeCell ref="C10:D10"/>
    <mergeCell ref="C4:D4"/>
    <mergeCell ref="C5:D5"/>
    <mergeCell ref="C6:D6"/>
    <mergeCell ref="C7:D7"/>
    <mergeCell ref="C8:D8"/>
  </mergeCells>
  <conditionalFormatting sqref="E1:I2">
    <cfRule type="cellIs" dxfId="0" priority="1" operator="equal">
      <formula>10302646.93</formula>
    </cfRule>
  </conditionalFormatting>
  <printOptions horizontalCentered="1"/>
  <pageMargins left="0.11811023622047245" right="0.11811023622047245" top="0" bottom="0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RESUMO - CONSOLIDADO</vt:lpstr>
      <vt:lpstr>operac III</vt:lpstr>
      <vt:lpstr>operac I</vt:lpstr>
      <vt:lpstr>UNIFORME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Carlos</dc:creator>
  <cp:lastModifiedBy>Vanessa Von Pfuhl Zanganelli</cp:lastModifiedBy>
  <cp:lastPrinted>2025-06-23T15:35:59Z</cp:lastPrinted>
  <dcterms:created xsi:type="dcterms:W3CDTF">2024-03-06T13:14:03Z</dcterms:created>
  <dcterms:modified xsi:type="dcterms:W3CDTF">2025-11-12T14:11:21Z</dcterms:modified>
</cp:coreProperties>
</file>